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75" windowWidth="9690" windowHeight="6180" firstSheet="1" activeTab="1"/>
  </bookViews>
  <sheets>
    <sheet name="Лист4" sheetId="1" state="hidden" r:id="rId1"/>
    <sheet name="березень" sheetId="2327" r:id="rId2"/>
  </sheets>
  <definedNames>
    <definedName name="_xlnm.Print_Titles" localSheetId="1">березень!$A:$B</definedName>
  </definedNames>
  <calcPr calcId="145621"/>
</workbook>
</file>

<file path=xl/calcChain.xml><?xml version="1.0" encoding="utf-8"?>
<calcChain xmlns="http://schemas.openxmlformats.org/spreadsheetml/2006/main">
  <c r="P48" i="2327" l="1"/>
  <c r="N48" i="2327"/>
  <c r="T51" i="2327" l="1"/>
  <c r="Y51" i="2327"/>
  <c r="X51" i="2327"/>
  <c r="W51" i="2327"/>
  <c r="V51" i="2327"/>
  <c r="U51" i="2327"/>
  <c r="AF50" i="2327"/>
  <c r="AF49" i="2327"/>
  <c r="AF48" i="2327"/>
  <c r="AF47" i="2327"/>
  <c r="AF46" i="2327"/>
  <c r="AF45" i="2327"/>
  <c r="AF44" i="2327"/>
  <c r="AF43" i="2327"/>
  <c r="AF42" i="2327"/>
  <c r="AF41" i="2327"/>
  <c r="AF40" i="2327"/>
  <c r="AF39" i="2327"/>
  <c r="AF38" i="2327"/>
  <c r="AF37" i="2327"/>
  <c r="AF36" i="2327"/>
  <c r="AF35" i="2327"/>
  <c r="AF34" i="2327"/>
  <c r="AF33" i="2327"/>
  <c r="AF32" i="2327"/>
  <c r="AF31" i="2327"/>
  <c r="AF30" i="2327"/>
  <c r="AF29" i="2327"/>
  <c r="AF28" i="2327"/>
  <c r="AF27" i="2327"/>
  <c r="AF26" i="2327"/>
  <c r="AF25" i="2327"/>
  <c r="AF24" i="2327"/>
  <c r="AF23" i="2327"/>
  <c r="AF22" i="2327"/>
  <c r="AF21" i="2327"/>
  <c r="AF20" i="2327"/>
  <c r="AF19" i="2327"/>
  <c r="AF18" i="2327"/>
  <c r="AF17" i="2327"/>
  <c r="AF16" i="2327"/>
  <c r="AF15" i="2327"/>
  <c r="AF14" i="2327"/>
  <c r="AF13" i="2327"/>
  <c r="AF12" i="2327"/>
  <c r="AF11" i="2327"/>
  <c r="AB50" i="2327"/>
  <c r="AB49" i="2327"/>
  <c r="AB47" i="2327"/>
  <c r="AB46" i="2327"/>
  <c r="AB45" i="2327"/>
  <c r="AB44" i="2327"/>
  <c r="AB43" i="2327"/>
  <c r="AB42" i="2327"/>
  <c r="AB41" i="2327"/>
  <c r="AB40" i="2327"/>
  <c r="AB39" i="2327"/>
  <c r="AB38" i="2327"/>
  <c r="AB37" i="2327"/>
  <c r="AB36" i="2327"/>
  <c r="AB35" i="2327"/>
  <c r="AB34" i="2327"/>
  <c r="AB33" i="2327"/>
  <c r="AB32" i="2327"/>
  <c r="AB31" i="2327"/>
  <c r="AB30" i="2327"/>
  <c r="AB29" i="2327"/>
  <c r="AB28" i="2327"/>
  <c r="AB27" i="2327"/>
  <c r="AB26" i="2327"/>
  <c r="AB25" i="2327"/>
  <c r="AB24" i="2327"/>
  <c r="AB23" i="2327"/>
  <c r="AB22" i="2327"/>
  <c r="AB21" i="2327"/>
  <c r="AB20" i="2327"/>
  <c r="AB19" i="2327"/>
  <c r="AB18" i="2327"/>
  <c r="AB17" i="2327"/>
  <c r="AB16" i="2327"/>
  <c r="AB15" i="2327"/>
  <c r="AB14" i="2327"/>
  <c r="AB13" i="2327"/>
  <c r="AB12" i="2327"/>
  <c r="AB11" i="2327"/>
  <c r="M50" i="2327"/>
  <c r="M49" i="2327"/>
  <c r="M48" i="2327"/>
  <c r="M47" i="2327"/>
  <c r="M46" i="2327"/>
  <c r="M45" i="2327"/>
  <c r="M44" i="2327"/>
  <c r="M43" i="2327"/>
  <c r="M42" i="2327"/>
  <c r="M41" i="2327"/>
  <c r="M40" i="2327"/>
  <c r="M39" i="2327"/>
  <c r="M38" i="2327"/>
  <c r="M37" i="2327"/>
  <c r="M36" i="2327"/>
  <c r="M35" i="2327"/>
  <c r="M34" i="2327"/>
  <c r="M33" i="2327"/>
  <c r="M32" i="2327"/>
  <c r="M31" i="2327"/>
  <c r="M30" i="2327"/>
  <c r="M29" i="2327"/>
  <c r="M28" i="2327"/>
  <c r="M27" i="2327"/>
  <c r="M26" i="2327"/>
  <c r="M25" i="2327"/>
  <c r="M24" i="2327"/>
  <c r="M23" i="2327"/>
  <c r="M22" i="2327"/>
  <c r="M21" i="2327"/>
  <c r="M20" i="2327"/>
  <c r="M19" i="2327"/>
  <c r="M18" i="2327"/>
  <c r="M17" i="2327"/>
  <c r="M16" i="2327"/>
  <c r="M15" i="2327"/>
  <c r="M14" i="2327"/>
  <c r="M13" i="2327"/>
  <c r="M12" i="2327"/>
  <c r="M11" i="2327"/>
  <c r="K51" i="2327"/>
  <c r="AE51" i="2327"/>
  <c r="AD51" i="2327"/>
  <c r="AA51" i="2327"/>
  <c r="Z51" i="2327"/>
  <c r="S51" i="2327"/>
  <c r="R51" i="2327"/>
  <c r="Q51" i="2327"/>
  <c r="O51" i="2327"/>
  <c r="J51" i="2327"/>
  <c r="I51" i="2327"/>
  <c r="H51" i="2327"/>
  <c r="G51" i="2327"/>
  <c r="F51" i="2327"/>
  <c r="E51" i="2327"/>
  <c r="D51" i="2327"/>
  <c r="AB48" i="2327"/>
  <c r="P51" i="2327" l="1"/>
  <c r="AG50" i="2327"/>
  <c r="AG49" i="2327"/>
  <c r="AG48" i="2327"/>
  <c r="AG47" i="2327"/>
  <c r="AG46" i="2327"/>
  <c r="AG45" i="2327"/>
  <c r="AG44" i="2327"/>
  <c r="AG43" i="2327"/>
  <c r="AG42" i="2327"/>
  <c r="AG41" i="2327"/>
  <c r="AG40" i="2327"/>
  <c r="AG39" i="2327"/>
  <c r="AG38" i="2327"/>
  <c r="AG37" i="2327"/>
  <c r="AG36" i="2327"/>
  <c r="AG35" i="2327"/>
  <c r="AG34" i="2327"/>
  <c r="AG33" i="2327"/>
  <c r="AG32" i="2327"/>
  <c r="AG31" i="2327"/>
  <c r="AG30" i="2327"/>
  <c r="AG29" i="2327"/>
  <c r="AG28" i="2327"/>
  <c r="AG27" i="2327"/>
  <c r="AG26" i="2327"/>
  <c r="AG25" i="2327"/>
  <c r="AG24" i="2327"/>
  <c r="AG23" i="2327"/>
  <c r="AG22" i="2327"/>
  <c r="AG21" i="2327"/>
  <c r="AG20" i="2327"/>
  <c r="AG19" i="2327"/>
  <c r="AG18" i="2327"/>
  <c r="AG17" i="2327"/>
  <c r="AG16" i="2327"/>
  <c r="AG15" i="2327"/>
  <c r="AG14" i="2327"/>
  <c r="AG13" i="2327"/>
  <c r="AG12" i="2327"/>
  <c r="C51" i="2327"/>
  <c r="M51" i="2327" s="1"/>
  <c r="AC51" i="2327"/>
  <c r="AF51" i="2327" s="1"/>
  <c r="M45" i="1"/>
  <c r="M48" i="1"/>
  <c r="M40" i="1"/>
  <c r="K40" i="1"/>
  <c r="K45" i="1"/>
  <c r="K48" i="1"/>
  <c r="K50" i="1"/>
  <c r="P49" i="1"/>
  <c r="P47" i="1"/>
  <c r="P46" i="1"/>
  <c r="P45" i="1"/>
  <c r="P44" i="1"/>
  <c r="P43" i="1"/>
  <c r="P42" i="1"/>
  <c r="P41" i="1"/>
  <c r="P39" i="1"/>
  <c r="P38" i="1"/>
  <c r="P37" i="1"/>
  <c r="P36" i="1"/>
  <c r="P35" i="1"/>
  <c r="P34" i="1"/>
  <c r="P33" i="1"/>
  <c r="P32" i="1"/>
  <c r="P31" i="1"/>
  <c r="P30" i="1"/>
  <c r="P29" i="1"/>
  <c r="P28" i="1"/>
  <c r="P27" i="1"/>
  <c r="P26" i="1"/>
  <c r="P25" i="1"/>
  <c r="P24" i="1"/>
  <c r="P23" i="1"/>
  <c r="P22" i="1"/>
  <c r="P21" i="1"/>
  <c r="P20" i="1"/>
  <c r="P19" i="1"/>
  <c r="P18" i="1"/>
  <c r="P17" i="1"/>
  <c r="P16" i="1"/>
  <c r="P15" i="1"/>
  <c r="P14" i="1"/>
  <c r="P13" i="1"/>
  <c r="P12" i="1"/>
  <c r="P11" i="1"/>
  <c r="P10" i="1"/>
  <c r="P9" i="1"/>
  <c r="O32" i="1"/>
  <c r="O25" i="1"/>
  <c r="O49" i="1"/>
  <c r="O47" i="1"/>
  <c r="O46" i="1"/>
  <c r="O45" i="1"/>
  <c r="O44" i="1"/>
  <c r="O43" i="1"/>
  <c r="O42" i="1"/>
  <c r="O41" i="1"/>
  <c r="O39" i="1"/>
  <c r="O38" i="1"/>
  <c r="O36" i="1"/>
  <c r="O34" i="1"/>
  <c r="O33" i="1"/>
  <c r="O31" i="1"/>
  <c r="O30" i="1"/>
  <c r="O29" i="1"/>
  <c r="O28" i="1"/>
  <c r="O27" i="1"/>
  <c r="O26" i="1"/>
  <c r="O24" i="1"/>
  <c r="O23" i="1"/>
  <c r="O22" i="1"/>
  <c r="O21" i="1"/>
  <c r="O20" i="1"/>
  <c r="O19" i="1"/>
  <c r="O18" i="1"/>
  <c r="O17" i="1"/>
  <c r="O16" i="1"/>
  <c r="O15" i="1"/>
  <c r="O14" i="1"/>
  <c r="O13" i="1"/>
  <c r="O12" i="1"/>
  <c r="O11" i="1"/>
  <c r="O10" i="1"/>
  <c r="O9" i="1"/>
  <c r="F48" i="1"/>
  <c r="F40" i="1"/>
  <c r="F45" i="1"/>
  <c r="F50" i="1" s="1"/>
  <c r="E45" i="1"/>
  <c r="E48" i="1"/>
  <c r="E50" i="1" s="1"/>
  <c r="G47" i="1"/>
  <c r="G46" i="1"/>
  <c r="G44" i="1"/>
  <c r="G43" i="1"/>
  <c r="G42" i="1"/>
  <c r="G41" i="1"/>
  <c r="I40" i="1"/>
  <c r="I50" i="1" s="1"/>
  <c r="J50" i="1" s="1"/>
  <c r="I45" i="1"/>
  <c r="I48" i="1"/>
  <c r="J48" i="1"/>
  <c r="H48" i="1"/>
  <c r="H50" i="1"/>
  <c r="C40" i="1"/>
  <c r="C45" i="1"/>
  <c r="C50" i="1" s="1"/>
  <c r="D50" i="1" s="1"/>
  <c r="C48" i="1"/>
  <c r="B40" i="1"/>
  <c r="B45" i="1"/>
  <c r="B48" i="1"/>
  <c r="J49" i="1"/>
  <c r="D48" i="1"/>
  <c r="J47" i="1"/>
  <c r="D47" i="1"/>
  <c r="J46" i="1"/>
  <c r="D46" i="1"/>
  <c r="G45" i="1"/>
  <c r="D45" i="1"/>
  <c r="D44" i="1"/>
  <c r="D43" i="1"/>
  <c r="D42" i="1"/>
  <c r="D41" i="1"/>
  <c r="D39" i="1"/>
  <c r="D38" i="1"/>
  <c r="D37" i="1"/>
  <c r="D36" i="1"/>
  <c r="D35" i="1"/>
  <c r="D34" i="1"/>
  <c r="D33" i="1"/>
  <c r="D32" i="1"/>
  <c r="D31" i="1"/>
  <c r="D30" i="1"/>
  <c r="D29" i="1"/>
  <c r="D28" i="1"/>
  <c r="D27" i="1"/>
  <c r="D26" i="1"/>
  <c r="D25" i="1"/>
  <c r="D24" i="1"/>
  <c r="D23" i="1"/>
  <c r="D22" i="1"/>
  <c r="D21" i="1"/>
  <c r="D20" i="1"/>
  <c r="D19" i="1"/>
  <c r="D17" i="1"/>
  <c r="D16" i="1"/>
  <c r="D15" i="1"/>
  <c r="D14" i="1"/>
  <c r="D13" i="1"/>
  <c r="D12" i="1"/>
  <c r="D11" i="1"/>
  <c r="D10" i="1"/>
  <c r="D9" i="1"/>
  <c r="G48" i="1"/>
  <c r="M50" i="1"/>
  <c r="O50" i="1" s="1"/>
  <c r="P40" i="1"/>
  <c r="O40" i="1"/>
  <c r="B50" i="1"/>
  <c r="P48" i="1"/>
  <c r="O48" i="1"/>
  <c r="P50" i="1"/>
  <c r="D40" i="1"/>
  <c r="N51" i="2327"/>
  <c r="AB51" i="2327" l="1"/>
  <c r="AG51" i="2327" s="1"/>
  <c r="AG11" i="2327"/>
  <c r="G50" i="1"/>
</calcChain>
</file>

<file path=xl/sharedStrings.xml><?xml version="1.0" encoding="utf-8"?>
<sst xmlns="http://schemas.openxmlformats.org/spreadsheetml/2006/main" count="170" uniqueCount="153">
  <si>
    <t>БЕРДИХІВ</t>
  </si>
  <si>
    <t>Б1РКИ</t>
  </si>
  <si>
    <t>БУНІВ</t>
  </si>
  <si>
    <t>ВЕЛИКЕ ПОЛЕ</t>
  </si>
  <si>
    <t>ВЕРБЛЯНИ</t>
  </si>
  <si>
    <t>ВІЖОМЛЯ</t>
  </si>
  <si>
    <t>ВОРОЦІВ</t>
  </si>
  <si>
    <t>ДОБРОСТАНИ</t>
  </si>
  <si>
    <t>ДОМАЖИР</t>
  </si>
  <si>
    <t>ДРОГОМИШЛЬ</t>
  </si>
  <si>
    <t>ЗАВАДІВ</t>
  </si>
  <si>
    <t>ЗАЛУЖЖЯ</t>
  </si>
  <si>
    <t>КАЛИНІВКА</t>
  </si>
  <si>
    <t>КАМ"ЯНОБРІД</t>
  </si>
  <si>
    <t>ЛЮБИНІ</t>
  </si>
  <si>
    <t>ЛОЗИНО</t>
  </si>
  <si>
    <t>МАЛЬЧИЦІ</t>
  </si>
  <si>
    <t>МУЖИЛОВИЧІ</t>
  </si>
  <si>
    <t>НАГАЧІВ</t>
  </si>
  <si>
    <t>НАКОНЕЧНЕ</t>
  </si>
  <si>
    <t>ПОРІЧЧЯ</t>
  </si>
  <si>
    <t>ПРИЛБИЧІ</t>
  </si>
  <si>
    <t>РОГІЗНО</t>
  </si>
  <si>
    <t>РЯСНО-РУСЬКА</t>
  </si>
  <si>
    <t>СВИДНИЦЯ</t>
  </si>
  <si>
    <t>СМОЛИН</t>
  </si>
  <si>
    <t>СЕРЕДКЕВИЧІ</t>
  </si>
  <si>
    <t>СТАРИЧІ</t>
  </si>
  <si>
    <t>ТЕРНОВИЦЯ</t>
  </si>
  <si>
    <t>ЧЕРНИЛЯВА</t>
  </si>
  <si>
    <t>ЯСНИСЬКА</t>
  </si>
  <si>
    <t>Всього по с-р</t>
  </si>
  <si>
    <t>ІВАНО-ФРАНКОВЕ</t>
  </si>
  <si>
    <t>КРАКОВЕЦЬ</t>
  </si>
  <si>
    <t>НЕМИРІВ</t>
  </si>
  <si>
    <t>ШКЛО</t>
  </si>
  <si>
    <t>ЯВОРІВ</t>
  </si>
  <si>
    <t>НОВОЯВОРІВСЬК</t>
  </si>
  <si>
    <t>Всього по м-р</t>
  </si>
  <si>
    <t>РАЙОННИЙ</t>
  </si>
  <si>
    <t>ВСЬОГО</t>
  </si>
  <si>
    <t>Доходи</t>
  </si>
  <si>
    <t>Факт</t>
  </si>
  <si>
    <t>% викон.</t>
  </si>
  <si>
    <t>у 2,4 р</t>
  </si>
  <si>
    <t>у 1,9 р</t>
  </si>
  <si>
    <t>План на рік</t>
  </si>
  <si>
    <t>Довідка про надходження коштів від продажу землі Яворівського району станом на 01.07. 2004 року</t>
  </si>
  <si>
    <t>Заступник керівника райфінуправління                               Н.Горох</t>
  </si>
  <si>
    <t>Бірківська</t>
  </si>
  <si>
    <t>Бунівська</t>
  </si>
  <si>
    <t>Великопільська</t>
  </si>
  <si>
    <t>Верблянська</t>
  </si>
  <si>
    <t>Віжомлянська</t>
  </si>
  <si>
    <t>Вороцівська</t>
  </si>
  <si>
    <t>Добростанівська</t>
  </si>
  <si>
    <t>Домажирська</t>
  </si>
  <si>
    <t>Завадівська</t>
  </si>
  <si>
    <t>Залузька</t>
  </si>
  <si>
    <t>Калинівська</t>
  </si>
  <si>
    <t>Лозинська</t>
  </si>
  <si>
    <t>Любинська</t>
  </si>
  <si>
    <t>Мальчицька</t>
  </si>
  <si>
    <t>Наконечнянська</t>
  </si>
  <si>
    <t>Порічанська</t>
  </si>
  <si>
    <t>Прилбичівська</t>
  </si>
  <si>
    <t>Свидницька</t>
  </si>
  <si>
    <t>Середкевичівська</t>
  </si>
  <si>
    <t>Смолинська</t>
  </si>
  <si>
    <t>Старичівська</t>
  </si>
  <si>
    <t>Терновицька</t>
  </si>
  <si>
    <t>Чернилявська</t>
  </si>
  <si>
    <t>Ясниська</t>
  </si>
  <si>
    <t>Івано-Франківська</t>
  </si>
  <si>
    <t>Немирівська</t>
  </si>
  <si>
    <t>Краковецька</t>
  </si>
  <si>
    <t>Шклівська</t>
  </si>
  <si>
    <t>Новояворівська</t>
  </si>
  <si>
    <t>Яворівська</t>
  </si>
  <si>
    <t>обласний бюджет</t>
  </si>
  <si>
    <t>до рішення районної ради</t>
  </si>
  <si>
    <t>Кам”янобрідська</t>
  </si>
  <si>
    <t>Мужиловицька</t>
  </si>
  <si>
    <t>Нагачівська</t>
  </si>
  <si>
    <t>Рясно-Руська</t>
  </si>
  <si>
    <t>Всього</t>
  </si>
  <si>
    <t>Керуючий справами районної ради</t>
  </si>
  <si>
    <t>Рогізненська</t>
  </si>
  <si>
    <t>Дрогомишльська</t>
  </si>
  <si>
    <t>Найменування  бюджетів</t>
  </si>
  <si>
    <t>грн.</t>
  </si>
  <si>
    <t>Додаток 5</t>
  </si>
  <si>
    <t>С.Сагаль</t>
  </si>
  <si>
    <t xml:space="preserve">Бердихівська </t>
  </si>
  <si>
    <t>районний бюджет</t>
  </si>
  <si>
    <t xml:space="preserve"> бюджет м.Львів</t>
  </si>
  <si>
    <t>КДБ 41040200</t>
  </si>
  <si>
    <t>Трансферти з інших бюджетів</t>
  </si>
  <si>
    <t>"Про внесення змін до районного бюджету</t>
  </si>
  <si>
    <t>Яворівського району на 2019 рік"</t>
  </si>
  <si>
    <t>Трансферти з районного бюджету</t>
  </si>
  <si>
    <t>Інші субвенції з місцевого бюджету на  проведення нормативно-грошової оцінки земель за рахунок відшкодування втрат с/г та л/г виробництва</t>
  </si>
  <si>
    <t>Міжбюджетні трансферти  районного бюджету Яворівського району на 2019 рік</t>
  </si>
  <si>
    <t>КДБ 41050300</t>
  </si>
  <si>
    <t>КДБ 41050100, 41050200</t>
  </si>
  <si>
    <t>КДБ 41050700</t>
  </si>
  <si>
    <t>КДБ 41051000</t>
  </si>
  <si>
    <t>на здійснення переданих видатків у сфері охорони здоров"я за рахунок коштів медичної субвенції</t>
  </si>
  <si>
    <t>КДБ 41051500</t>
  </si>
  <si>
    <t>КДБ 41052000</t>
  </si>
  <si>
    <t>КДБ 41033900</t>
  </si>
  <si>
    <t>КДБ 41034200</t>
  </si>
  <si>
    <t>Інші субвенції з місцевого бюджету на  співфінансування придбання шікльних автобусів</t>
  </si>
  <si>
    <t xml:space="preserve"> Субвенція з державного бюджету місцевим бюджетам (Освітня субвенція з державного бюджету місцевим бюджетам)*</t>
  </si>
  <si>
    <t>Субвенція з державного бюджету місцевим бюджетам (Медична субвенція з державного бюджету місцевим бюджетам)*</t>
  </si>
  <si>
    <t>Субвенція з державного бюджету на надання пільг та житлових субсидій населенню*</t>
  </si>
  <si>
    <t>Субвенція з державного бюджету на виплату допомоги сім"ям з дітьми,малозабезпеченим, особам, які не мають права на пенсію, особам з інвалідністю, дітям з інвалідністю, тимчасової державної соціальної допомоги…*</t>
  </si>
  <si>
    <t>Інші субвенції з місцевого бюджету (за пролікованих хворих)  *</t>
  </si>
  <si>
    <t>Субвенція з державного бюджету на виплату державної соціальної допомоги на дітей-сиріт та дітей, позбавлених батьківського піклування, грошового забезпечення батькам-вихователям і прийомним батькам за надання соціальних послуг у дитячних будинках сімейного типу *</t>
  </si>
  <si>
    <t>* рішення районної ради від 14.12.2018 №441 "Про районний бюджет Яворівського району на 2019 рік"</t>
  </si>
  <si>
    <t>Інші субвенції з місцевого бюджету на  співфінансування переможців  місцевих програм розвитку, учасників ДФРР, ФОНПС    *</t>
  </si>
  <si>
    <t>Дотації іншим місцевим бюджетам на:</t>
  </si>
  <si>
    <t>Інші субвенції з районного бюджету на будівництво, ремонт, утримання установ та закладів охорони здоров"я у населених пунктах</t>
  </si>
  <si>
    <t xml:space="preserve">ТПКВКВ 9150 </t>
  </si>
  <si>
    <t xml:space="preserve">ТПКВКВ 9770 </t>
  </si>
  <si>
    <t>Інші субвенції з районного бюджету на будівництво,  реконструкцію, ремонт, утримання інших приміщень , що є на балансі місцевих рад</t>
  </si>
  <si>
    <t>Інші субвенції з районного бюджету на будівництво,  реконструкцію, ремонт, утримання, об"єктів ЖКГ, придбання предметів довгострокового користування</t>
  </si>
  <si>
    <t>Інші субвенції з районного бюджету на будівництво, реконструкціію, ремонт, утримання доріг та вулиць у населених пунктах</t>
  </si>
  <si>
    <t>Інші субвенції з районного бюджету на будівництво, реконструкцію,  ремонт, утримання установ та закладів культури у населених пунктах</t>
  </si>
  <si>
    <t>Інші субвенції з районного бюджету на будівництво, реконструкцію, ремонт, утримання  установ та закладів освіти у населених пунктах</t>
  </si>
  <si>
    <t>Інші субвенції з районного бюджету на будівництво,  реконструкцію, ремонт, утримання  об"єктів, споруд у спортивній галузі</t>
  </si>
  <si>
    <t>Інші субвенції з районного бюджету на благоустрій населених пунктів ( вуличне освітлення, контейнери для ТПВ,  дитячі майданчики, інше)</t>
  </si>
  <si>
    <t>ТПКВКВ 9770</t>
  </si>
  <si>
    <t>Інші дотації з районного бюджету  місцевим радам *</t>
  </si>
  <si>
    <t>на здійснення переданих  видатків у сфері освіти за рахунок коштів освітньої субвенції  *</t>
  </si>
  <si>
    <t>Разом трансферти з інших бюджетів</t>
  </si>
  <si>
    <t>Разом трансферти  іншим бюджетам за загальним фондом</t>
  </si>
  <si>
    <t>Разом трансферти іншим бюджетам за спеціальним  фондом</t>
  </si>
  <si>
    <t>Усього трансферти</t>
  </si>
  <si>
    <t xml:space="preserve">ТПКВКВ 9510 </t>
  </si>
  <si>
    <t>Субвенції із районного бюджету за загальним фондом :</t>
  </si>
  <si>
    <t xml:space="preserve">Субвенції із  районного бюджету за спеціальним фондом: </t>
  </si>
  <si>
    <t>Субвенції загального фонду :</t>
  </si>
  <si>
    <r>
      <t xml:space="preserve">на здійснення переданих з Державного бюджету видатків з утримання закладів освіти та охорони здоров"я за рахунок відповідної додаткової дотації з державного бюджету </t>
    </r>
    <r>
      <rPr>
        <b/>
        <sz val="10"/>
        <rFont val="Times New Roman"/>
        <family val="1"/>
        <charset val="204"/>
      </rPr>
      <t>*</t>
    </r>
  </si>
  <si>
    <t>на відшкодування вартості лікарських засобів для лікування окремих захворювань за рахунок відповідної субвенції з державного бюджету</t>
  </si>
  <si>
    <t>За рахунок субвенції з державного бюджету :</t>
  </si>
  <si>
    <t>на здійснення  заходів щодо соціально-економічного розвитку територій за рахунок  відповідної субвенції з державного бюджету</t>
  </si>
  <si>
    <t>Інші субвенції з районного бюджету на виготовлення нормативно-грошової оцінки земель  населених пунктів, землевпорядної та містобудівної документації</t>
  </si>
  <si>
    <t>від  01.03.2019 №455</t>
  </si>
  <si>
    <t>ТПКВКВ 9750</t>
  </si>
  <si>
    <t>Субвенція з місцевого бюджету на  співфінансування інвестиційних проектів (співфінансування капітального будівництва амбулаторії с.Вербляни)    **</t>
  </si>
  <si>
    <t xml:space="preserve">ТПКВКВ 9750 </t>
  </si>
  <si>
    <t>Субвенція з місцевого бюджету на  співфінансування інвестиційних проектів (співфінансування реставрації церков  у с. Морянці -440 тис.грн.  У с.Глиниці -260,0 тис.грн.)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</si>
</sst>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5" x14ac:knownFonts="1">
    <font>
      <sz val="10"/>
      <name val="Arial Cyr"/>
      <charset val="204"/>
    </font>
    <font>
      <b/>
      <sz val="14"/>
      <name val="Arial Cyr"/>
      <family val="2"/>
      <charset val="204"/>
    </font>
    <font>
      <b/>
      <sz val="10"/>
      <name val="Arial Cyr"/>
      <family val="2"/>
      <charset val="204"/>
    </font>
    <font>
      <b/>
      <sz val="12"/>
      <name val="Arial Cyr"/>
      <family val="2"/>
      <charset val="204"/>
    </font>
    <font>
      <b/>
      <sz val="10"/>
      <name val="Arial Cyr"/>
      <charset val="204"/>
    </font>
    <font>
      <sz val="8"/>
      <name val="Arial Cyr"/>
      <charset val="204"/>
    </font>
    <font>
      <b/>
      <sz val="13.5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rgb="FFFF0000"/>
      <name val="Arial Cyr"/>
      <charset val="204"/>
    </font>
    <font>
      <b/>
      <sz val="10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0" fillId="0" borderId="0"/>
  </cellStyleXfs>
  <cellXfs count="89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1" fontId="0" fillId="0" borderId="1" xfId="0" applyNumberFormat="1" applyBorder="1"/>
    <xf numFmtId="164" fontId="0" fillId="0" borderId="1" xfId="0" applyNumberFormat="1" applyBorder="1"/>
    <xf numFmtId="0" fontId="2" fillId="0" borderId="0" xfId="0" applyFont="1"/>
    <xf numFmtId="0" fontId="2" fillId="0" borderId="1" xfId="0" applyFont="1" applyBorder="1"/>
    <xf numFmtId="164" fontId="2" fillId="0" borderId="2" xfId="0" applyNumberFormat="1" applyFont="1" applyBorder="1"/>
    <xf numFmtId="1" fontId="2" fillId="0" borderId="1" xfId="0" applyNumberFormat="1" applyFont="1" applyBorder="1"/>
    <xf numFmtId="0" fontId="2" fillId="0" borderId="2" xfId="0" applyFont="1" applyBorder="1"/>
    <xf numFmtId="164" fontId="2" fillId="0" borderId="1" xfId="0" applyNumberFormat="1" applyFont="1" applyBorder="1"/>
    <xf numFmtId="0" fontId="0" fillId="0" borderId="0" xfId="0" applyBorder="1"/>
    <xf numFmtId="0" fontId="2" fillId="0" borderId="0" xfId="0" applyFont="1" applyBorder="1"/>
    <xf numFmtId="164" fontId="0" fillId="0" borderId="3" xfId="0" applyNumberFormat="1" applyBorder="1"/>
    <xf numFmtId="0" fontId="0" fillId="0" borderId="4" xfId="0" applyBorder="1"/>
    <xf numFmtId="0" fontId="2" fillId="0" borderId="3" xfId="0" applyFont="1" applyBorder="1"/>
    <xf numFmtId="0" fontId="6" fillId="0" borderId="0" xfId="0" applyFont="1" applyAlignment="1">
      <alignment wrapText="1"/>
    </xf>
    <xf numFmtId="0" fontId="5" fillId="0" borderId="0" xfId="0" applyFont="1"/>
    <xf numFmtId="0" fontId="4" fillId="0" borderId="0" xfId="0" applyFont="1"/>
    <xf numFmtId="0" fontId="5" fillId="0" borderId="0" xfId="0" applyFont="1" applyAlignment="1"/>
    <xf numFmtId="0" fontId="11" fillId="0" borderId="0" xfId="0" applyFont="1"/>
    <xf numFmtId="1" fontId="8" fillId="0" borderId="0" xfId="0" applyNumberFormat="1" applyFont="1" applyFill="1" applyBorder="1"/>
    <xf numFmtId="2" fontId="0" fillId="0" borderId="0" xfId="0" applyNumberFormat="1"/>
    <xf numFmtId="0" fontId="7" fillId="0" borderId="5" xfId="0" applyFont="1" applyBorder="1" applyAlignment="1">
      <alignment wrapText="1"/>
    </xf>
    <xf numFmtId="0" fontId="7" fillId="0" borderId="1" xfId="0" applyFont="1" applyBorder="1" applyAlignment="1">
      <alignment horizontal="center" wrapText="1"/>
    </xf>
    <xf numFmtId="0" fontId="9" fillId="0" borderId="0" xfId="0" applyFont="1" applyAlignment="1">
      <alignment horizont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 textRotation="90" wrapText="1"/>
    </xf>
    <xf numFmtId="0" fontId="12" fillId="0" borderId="0" xfId="0" applyFont="1" applyBorder="1" applyAlignment="1">
      <alignment horizontal="center"/>
    </xf>
    <xf numFmtId="1" fontId="12" fillId="0" borderId="0" xfId="0" applyNumberFormat="1" applyFont="1" applyBorder="1"/>
    <xf numFmtId="0" fontId="12" fillId="0" borderId="0" xfId="0" applyFont="1" applyBorder="1" applyAlignment="1">
      <alignment horizontal="left"/>
    </xf>
    <xf numFmtId="0" fontId="8" fillId="0" borderId="7" xfId="0" applyFont="1" applyBorder="1" applyAlignment="1">
      <alignment vertical="center" wrapText="1"/>
    </xf>
    <xf numFmtId="0" fontId="6" fillId="0" borderId="0" xfId="0" applyFont="1" applyBorder="1" applyAlignment="1">
      <alignment horizontal="center" vertical="top" wrapText="1"/>
    </xf>
    <xf numFmtId="0" fontId="0" fillId="0" borderId="0" xfId="0" applyFont="1"/>
    <xf numFmtId="0" fontId="7" fillId="2" borderId="5" xfId="0" applyFont="1" applyFill="1" applyBorder="1" applyAlignment="1">
      <alignment wrapText="1"/>
    </xf>
    <xf numFmtId="0" fontId="7" fillId="2" borderId="12" xfId="0" applyFont="1" applyFill="1" applyBorder="1" applyAlignment="1">
      <alignment wrapText="1"/>
    </xf>
    <xf numFmtId="0" fontId="7" fillId="2" borderId="5" xfId="0" applyFont="1" applyFill="1" applyBorder="1" applyAlignment="1">
      <alignment horizontal="center" vertical="center"/>
    </xf>
    <xf numFmtId="0" fontId="8" fillId="0" borderId="1" xfId="0" applyFont="1" applyBorder="1" applyAlignment="1">
      <alignment wrapText="1"/>
    </xf>
    <xf numFmtId="0" fontId="13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/>
    </xf>
    <xf numFmtId="0" fontId="13" fillId="0" borderId="1" xfId="0" applyFont="1" applyBorder="1" applyAlignment="1">
      <alignment vertical="center" wrapText="1"/>
    </xf>
    <xf numFmtId="0" fontId="13" fillId="0" borderId="5" xfId="0" applyFont="1" applyBorder="1" applyAlignment="1">
      <alignment vertical="center" wrapText="1"/>
    </xf>
    <xf numFmtId="0" fontId="14" fillId="2" borderId="5" xfId="0" applyFont="1" applyFill="1" applyBorder="1" applyAlignment="1">
      <alignment vertical="center" wrapText="1"/>
    </xf>
    <xf numFmtId="0" fontId="13" fillId="0" borderId="5" xfId="0" applyFont="1" applyBorder="1"/>
    <xf numFmtId="0" fontId="13" fillId="0" borderId="1" xfId="0" applyFont="1" applyBorder="1"/>
    <xf numFmtId="0" fontId="13" fillId="2" borderId="1" xfId="0" applyFont="1" applyFill="1" applyBorder="1"/>
    <xf numFmtId="0" fontId="14" fillId="2" borderId="1" xfId="0" applyFont="1" applyFill="1" applyBorder="1"/>
    <xf numFmtId="1" fontId="14" fillId="0" borderId="1" xfId="0" applyNumberFormat="1" applyFont="1" applyBorder="1"/>
    <xf numFmtId="0" fontId="7" fillId="0" borderId="1" xfId="0" applyFont="1" applyBorder="1" applyAlignment="1">
      <alignment vertical="center" wrapText="1"/>
    </xf>
    <xf numFmtId="1" fontId="13" fillId="0" borderId="5" xfId="0" applyNumberFormat="1" applyFont="1" applyBorder="1" applyAlignment="1">
      <alignment horizontal="center"/>
    </xf>
    <xf numFmtId="0" fontId="7" fillId="0" borderId="1" xfId="0" applyFont="1" applyBorder="1"/>
    <xf numFmtId="0" fontId="7" fillId="0" borderId="1" xfId="0" applyFont="1" applyBorder="1" applyAlignment="1">
      <alignment horizontal="left"/>
    </xf>
    <xf numFmtId="1" fontId="14" fillId="0" borderId="5" xfId="0" applyNumberFormat="1" applyFont="1" applyBorder="1"/>
    <xf numFmtId="0" fontId="3" fillId="0" borderId="0" xfId="0" applyFont="1" applyAlignment="1">
      <alignment horizontal="center" wrapText="1"/>
    </xf>
    <xf numFmtId="0" fontId="0" fillId="0" borderId="8" xfId="0" applyBorder="1" applyAlignment="1">
      <alignment horizontal="center"/>
    </xf>
    <xf numFmtId="0" fontId="0" fillId="0" borderId="3" xfId="0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8" fillId="0" borderId="7" xfId="0" applyFont="1" applyBorder="1" applyAlignment="1">
      <alignment horizontal="center" vertical="center" textRotation="90" wrapText="1"/>
    </xf>
    <xf numFmtId="0" fontId="8" fillId="0" borderId="3" xfId="0" applyFont="1" applyBorder="1" applyAlignment="1">
      <alignment horizontal="center" vertical="center" textRotation="90" wrapText="1"/>
    </xf>
    <xf numFmtId="0" fontId="8" fillId="0" borderId="1" xfId="0" applyFont="1" applyBorder="1" applyAlignment="1">
      <alignment horizont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wrapText="1"/>
    </xf>
    <xf numFmtId="0" fontId="7" fillId="0" borderId="3" xfId="0" applyFont="1" applyBorder="1" applyAlignment="1">
      <alignment horizontal="center" wrapText="1"/>
    </xf>
    <xf numFmtId="0" fontId="8" fillId="0" borderId="9" xfId="0" applyFont="1" applyBorder="1" applyAlignment="1">
      <alignment horizontal="center" wrapText="1"/>
    </xf>
    <xf numFmtId="0" fontId="8" fillId="0" borderId="5" xfId="0" applyFont="1" applyBorder="1" applyAlignment="1">
      <alignment horizont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wrapText="1"/>
    </xf>
    <xf numFmtId="0" fontId="8" fillId="2" borderId="1" xfId="0" applyFont="1" applyFill="1" applyBorder="1" applyAlignment="1">
      <alignment horizontal="center" vertical="center" textRotation="90" wrapText="1"/>
    </xf>
    <xf numFmtId="0" fontId="8" fillId="2" borderId="7" xfId="0" applyFont="1" applyFill="1" applyBorder="1" applyAlignment="1">
      <alignment horizontal="center" vertical="center" textRotation="90" wrapText="1"/>
    </xf>
    <xf numFmtId="0" fontId="8" fillId="2" borderId="3" xfId="0" applyFont="1" applyFill="1" applyBorder="1" applyAlignment="1">
      <alignment horizontal="center" vertical="center" textRotation="90" wrapText="1"/>
    </xf>
    <xf numFmtId="0" fontId="0" fillId="0" borderId="0" xfId="0" applyFont="1" applyAlignment="1">
      <alignment horizontal="center"/>
    </xf>
    <xf numFmtId="0" fontId="6" fillId="0" borderId="4" xfId="0" applyFont="1" applyBorder="1" applyAlignment="1">
      <alignment horizontal="center" vertical="top" wrapText="1"/>
    </xf>
    <xf numFmtId="0" fontId="8" fillId="0" borderId="10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/>
    </xf>
  </cellXfs>
  <cellStyles count="2">
    <cellStyle name="Звичайний" xfId="0" builtinId="0"/>
    <cellStyle name="Обычный 14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4"/>
  <sheetViews>
    <sheetView workbookViewId="0">
      <selection activeCell="A55" sqref="A55"/>
    </sheetView>
  </sheetViews>
  <sheetFormatPr defaultRowHeight="12.75" x14ac:dyDescent="0.2"/>
  <cols>
    <col min="1" max="1" width="18.5703125" customWidth="1"/>
    <col min="2" max="10" width="0" hidden="1" customWidth="1"/>
    <col min="11" max="11" width="18.28515625" customWidth="1"/>
    <col min="12" max="12" width="0.140625" hidden="1" customWidth="1"/>
    <col min="13" max="13" width="19.140625" customWidth="1"/>
    <col min="14" max="14" width="9.140625" hidden="1" customWidth="1"/>
  </cols>
  <sheetData>
    <row r="1" spans="1:16" ht="39.75" customHeight="1" x14ac:dyDescent="0.25">
      <c r="A1" s="55" t="s">
        <v>47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</row>
    <row r="5" spans="1:16" ht="18" x14ac:dyDescent="0.25">
      <c r="A5" s="60"/>
      <c r="B5" s="60"/>
      <c r="C5" s="60"/>
      <c r="D5" s="60"/>
      <c r="E5" s="60"/>
      <c r="F5" s="60"/>
      <c r="G5" s="60"/>
      <c r="H5" s="60"/>
      <c r="I5" s="60"/>
      <c r="J5" s="60"/>
      <c r="K5" s="12"/>
      <c r="L5" s="12"/>
      <c r="M5" s="12"/>
      <c r="N5" s="12"/>
    </row>
    <row r="6" spans="1:16" ht="18" x14ac:dyDescent="0.25">
      <c r="A6" s="62" t="s">
        <v>41</v>
      </c>
      <c r="B6" s="63"/>
      <c r="C6" s="63"/>
      <c r="D6" s="63"/>
      <c r="E6" s="63"/>
      <c r="F6" s="63"/>
      <c r="G6" s="63"/>
      <c r="H6" s="63"/>
      <c r="I6" s="63"/>
      <c r="J6" s="63"/>
      <c r="K6" s="63"/>
      <c r="L6" s="63"/>
      <c r="M6" s="63"/>
      <c r="N6" s="63"/>
      <c r="O6" s="63"/>
      <c r="P6" s="64"/>
    </row>
    <row r="7" spans="1:16" x14ac:dyDescent="0.2">
      <c r="A7" s="56"/>
      <c r="B7" s="57"/>
      <c r="C7" s="57"/>
      <c r="D7" s="57"/>
      <c r="E7" s="57"/>
      <c r="F7" s="57"/>
      <c r="G7" s="57"/>
      <c r="H7" s="3"/>
      <c r="I7" s="3"/>
      <c r="J7" s="3"/>
      <c r="K7" s="58" t="s">
        <v>46</v>
      </c>
      <c r="L7" s="16"/>
      <c r="M7" s="58" t="s">
        <v>42</v>
      </c>
      <c r="N7" s="13"/>
      <c r="O7" s="58" t="s">
        <v>43</v>
      </c>
      <c r="P7" s="65"/>
    </row>
    <row r="8" spans="1:16" x14ac:dyDescent="0.2">
      <c r="A8" s="57"/>
      <c r="B8" s="61"/>
      <c r="C8" s="61"/>
      <c r="D8" s="61"/>
      <c r="E8" s="61"/>
      <c r="F8" s="61"/>
      <c r="G8" s="61"/>
      <c r="H8" s="1"/>
      <c r="I8" s="1"/>
      <c r="J8" s="1"/>
      <c r="K8" s="59"/>
      <c r="L8" s="7"/>
      <c r="M8" s="59"/>
      <c r="N8" s="13"/>
      <c r="O8" s="59"/>
      <c r="P8" s="57"/>
    </row>
    <row r="9" spans="1:16" hidden="1" x14ac:dyDescent="0.2">
      <c r="A9" s="3" t="s">
        <v>0</v>
      </c>
      <c r="B9" s="3">
        <v>0.9</v>
      </c>
      <c r="C9" s="3">
        <v>1.3</v>
      </c>
      <c r="D9" s="14">
        <f>+C9/B9*100</f>
        <v>144.44444444444443</v>
      </c>
      <c r="E9" s="3"/>
      <c r="F9" s="3"/>
      <c r="G9" s="3"/>
      <c r="H9" s="3"/>
      <c r="I9" s="3"/>
      <c r="J9" s="3"/>
      <c r="K9" s="3">
        <v>10900</v>
      </c>
      <c r="L9" s="3"/>
      <c r="M9" s="3">
        <v>11421</v>
      </c>
      <c r="N9" s="15"/>
      <c r="O9" s="5">
        <f>+M9/K9*100</f>
        <v>104.77981651376147</v>
      </c>
      <c r="P9" s="1">
        <f>+M9-K9</f>
        <v>521</v>
      </c>
    </row>
    <row r="10" spans="1:16" hidden="1" x14ac:dyDescent="0.2">
      <c r="A10" s="1" t="s">
        <v>1</v>
      </c>
      <c r="B10" s="1">
        <v>4</v>
      </c>
      <c r="C10" s="2">
        <v>2.7</v>
      </c>
      <c r="D10" s="4">
        <f t="shared" ref="D10:D50" si="0">+C10/B10*100</f>
        <v>67.5</v>
      </c>
      <c r="E10" s="1"/>
      <c r="F10" s="1"/>
      <c r="G10" s="1"/>
      <c r="H10" s="1"/>
      <c r="I10" s="1"/>
      <c r="J10" s="1"/>
      <c r="K10" s="1">
        <v>23300</v>
      </c>
      <c r="L10" s="1"/>
      <c r="M10" s="1">
        <v>35841</v>
      </c>
      <c r="N10" s="2"/>
      <c r="O10" s="5">
        <f t="shared" ref="O10:O50" si="1">+M10/K10*100</f>
        <v>153.82403433476395</v>
      </c>
      <c r="P10" s="1">
        <f t="shared" ref="P10:P50" si="2">+M10-K10</f>
        <v>12541</v>
      </c>
    </row>
    <row r="11" spans="1:16" hidden="1" x14ac:dyDescent="0.2">
      <c r="A11" s="1" t="s">
        <v>2</v>
      </c>
      <c r="B11" s="1">
        <v>0.6</v>
      </c>
      <c r="C11" s="2">
        <v>0.6</v>
      </c>
      <c r="D11" s="4">
        <f t="shared" si="0"/>
        <v>100</v>
      </c>
      <c r="E11" s="1"/>
      <c r="F11" s="1"/>
      <c r="G11" s="1"/>
      <c r="H11" s="1"/>
      <c r="I11" s="1"/>
      <c r="J11" s="1"/>
      <c r="K11" s="1">
        <v>7600</v>
      </c>
      <c r="L11" s="1"/>
      <c r="M11" s="1">
        <v>1559</v>
      </c>
      <c r="N11" s="2"/>
      <c r="O11" s="5">
        <f t="shared" si="1"/>
        <v>20.513157894736842</v>
      </c>
      <c r="P11" s="1">
        <f t="shared" si="2"/>
        <v>-6041</v>
      </c>
    </row>
    <row r="12" spans="1:16" hidden="1" x14ac:dyDescent="0.2">
      <c r="A12" s="1" t="s">
        <v>3</v>
      </c>
      <c r="B12" s="1">
        <v>0.3</v>
      </c>
      <c r="C12" s="2">
        <v>0.2</v>
      </c>
      <c r="D12" s="4">
        <f t="shared" si="0"/>
        <v>66.666666666666671</v>
      </c>
      <c r="E12" s="1"/>
      <c r="F12" s="1"/>
      <c r="G12" s="1"/>
      <c r="H12" s="1"/>
      <c r="I12" s="1"/>
      <c r="J12" s="1"/>
      <c r="K12" s="1">
        <v>5640</v>
      </c>
      <c r="L12" s="1"/>
      <c r="M12" s="1">
        <v>4148</v>
      </c>
      <c r="N12" s="2"/>
      <c r="O12" s="5">
        <f t="shared" si="1"/>
        <v>73.546099290780148</v>
      </c>
      <c r="P12" s="1">
        <f t="shared" si="2"/>
        <v>-1492</v>
      </c>
    </row>
    <row r="13" spans="1:16" hidden="1" x14ac:dyDescent="0.2">
      <c r="A13" s="1" t="s">
        <v>4</v>
      </c>
      <c r="B13" s="1">
        <v>2.6</v>
      </c>
      <c r="C13" s="2">
        <v>1.9</v>
      </c>
      <c r="D13" s="4">
        <f t="shared" si="0"/>
        <v>73.076923076923066</v>
      </c>
      <c r="E13" s="1"/>
      <c r="F13" s="1"/>
      <c r="G13" s="1"/>
      <c r="H13" s="1"/>
      <c r="I13" s="1"/>
      <c r="J13" s="1"/>
      <c r="K13" s="1">
        <v>34000</v>
      </c>
      <c r="L13" s="1"/>
      <c r="M13" s="1">
        <v>13104</v>
      </c>
      <c r="N13" s="2"/>
      <c r="O13" s="5">
        <f t="shared" si="1"/>
        <v>38.541176470588233</v>
      </c>
      <c r="P13" s="1">
        <f t="shared" si="2"/>
        <v>-20896</v>
      </c>
    </row>
    <row r="14" spans="1:16" hidden="1" x14ac:dyDescent="0.2">
      <c r="A14" s="1" t="s">
        <v>5</v>
      </c>
      <c r="B14" s="1">
        <v>0.8</v>
      </c>
      <c r="C14" s="2">
        <v>0.6</v>
      </c>
      <c r="D14" s="4">
        <f t="shared" si="0"/>
        <v>74.999999999999986</v>
      </c>
      <c r="E14" s="1"/>
      <c r="F14" s="1"/>
      <c r="G14" s="1"/>
      <c r="H14" s="1"/>
      <c r="I14" s="1"/>
      <c r="J14" s="1"/>
      <c r="K14" s="1">
        <v>8420</v>
      </c>
      <c r="L14" s="1"/>
      <c r="M14" s="1">
        <v>11571</v>
      </c>
      <c r="N14" s="2"/>
      <c r="O14" s="5">
        <f t="shared" si="1"/>
        <v>137.42280285035628</v>
      </c>
      <c r="P14" s="1">
        <f t="shared" si="2"/>
        <v>3151</v>
      </c>
    </row>
    <row r="15" spans="1:16" hidden="1" x14ac:dyDescent="0.2">
      <c r="A15" s="1" t="s">
        <v>6</v>
      </c>
      <c r="B15" s="1">
        <v>2</v>
      </c>
      <c r="C15" s="2">
        <v>2.7</v>
      </c>
      <c r="D15" s="4">
        <f t="shared" si="0"/>
        <v>135</v>
      </c>
      <c r="E15" s="1"/>
      <c r="F15" s="1"/>
      <c r="G15" s="1"/>
      <c r="H15" s="1"/>
      <c r="I15" s="1"/>
      <c r="J15" s="1"/>
      <c r="K15" s="1">
        <v>17400</v>
      </c>
      <c r="L15" s="1"/>
      <c r="M15" s="1">
        <v>11790</v>
      </c>
      <c r="N15" s="2"/>
      <c r="O15" s="5">
        <f t="shared" si="1"/>
        <v>67.758620689655174</v>
      </c>
      <c r="P15" s="1">
        <f t="shared" si="2"/>
        <v>-5610</v>
      </c>
    </row>
    <row r="16" spans="1:16" hidden="1" x14ac:dyDescent="0.2">
      <c r="A16" s="1" t="s">
        <v>7</v>
      </c>
      <c r="B16" s="1">
        <v>0.9</v>
      </c>
      <c r="C16" s="2">
        <v>0.5</v>
      </c>
      <c r="D16" s="4">
        <f t="shared" si="0"/>
        <v>55.555555555555557</v>
      </c>
      <c r="E16" s="1"/>
      <c r="F16" s="1"/>
      <c r="G16" s="1"/>
      <c r="H16" s="1"/>
      <c r="I16" s="1"/>
      <c r="J16" s="1"/>
      <c r="K16" s="1">
        <v>4300</v>
      </c>
      <c r="L16" s="1"/>
      <c r="M16" s="1">
        <v>4918</v>
      </c>
      <c r="N16" s="2"/>
      <c r="O16" s="5">
        <f t="shared" si="1"/>
        <v>114.37209302325581</v>
      </c>
      <c r="P16" s="1">
        <f t="shared" si="2"/>
        <v>618</v>
      </c>
    </row>
    <row r="17" spans="1:16" x14ac:dyDescent="0.2">
      <c r="A17" s="1" t="s">
        <v>8</v>
      </c>
      <c r="B17" s="1">
        <v>1.2</v>
      </c>
      <c r="C17" s="2">
        <v>2.2999999999999998</v>
      </c>
      <c r="D17" s="4">
        <f t="shared" si="0"/>
        <v>191.66666666666666</v>
      </c>
      <c r="E17" s="1"/>
      <c r="F17" s="1"/>
      <c r="G17" s="1"/>
      <c r="H17" s="1"/>
      <c r="I17" s="1"/>
      <c r="J17" s="1"/>
      <c r="K17" s="1">
        <v>36000</v>
      </c>
      <c r="L17" s="1"/>
      <c r="M17" s="1"/>
      <c r="N17" s="2"/>
      <c r="O17" s="5">
        <f t="shared" si="1"/>
        <v>0</v>
      </c>
      <c r="P17" s="1">
        <f t="shared" si="2"/>
        <v>-36000</v>
      </c>
    </row>
    <row r="18" spans="1:16" hidden="1" x14ac:dyDescent="0.2">
      <c r="A18" s="1" t="s">
        <v>9</v>
      </c>
      <c r="B18" s="1">
        <v>0.2</v>
      </c>
      <c r="C18" s="2">
        <v>0.6</v>
      </c>
      <c r="D18" s="4"/>
      <c r="E18" s="1"/>
      <c r="F18" s="1"/>
      <c r="G18" s="1"/>
      <c r="H18" s="1"/>
      <c r="I18" s="1"/>
      <c r="J18" s="1"/>
      <c r="K18" s="1"/>
      <c r="L18" s="1"/>
      <c r="M18" s="1"/>
      <c r="N18" s="2"/>
      <c r="O18" s="5" t="e">
        <f t="shared" si="1"/>
        <v>#DIV/0!</v>
      </c>
      <c r="P18" s="1">
        <f t="shared" si="2"/>
        <v>0</v>
      </c>
    </row>
    <row r="19" spans="1:16" hidden="1" x14ac:dyDescent="0.2">
      <c r="A19" s="1" t="s">
        <v>10</v>
      </c>
      <c r="B19" s="1">
        <v>1.7</v>
      </c>
      <c r="C19" s="2">
        <v>1.2</v>
      </c>
      <c r="D19" s="4">
        <f t="shared" si="0"/>
        <v>70.588235294117652</v>
      </c>
      <c r="E19" s="1"/>
      <c r="F19" s="1"/>
      <c r="G19" s="1"/>
      <c r="H19" s="1"/>
      <c r="I19" s="1"/>
      <c r="J19" s="1"/>
      <c r="K19" s="1"/>
      <c r="L19" s="1"/>
      <c r="M19" s="1"/>
      <c r="N19" s="2"/>
      <c r="O19" s="5" t="e">
        <f t="shared" si="1"/>
        <v>#DIV/0!</v>
      </c>
      <c r="P19" s="1">
        <f t="shared" si="2"/>
        <v>0</v>
      </c>
    </row>
    <row r="20" spans="1:16" x14ac:dyDescent="0.2">
      <c r="A20" s="1" t="s">
        <v>11</v>
      </c>
      <c r="B20" s="1">
        <v>8.6999999999999993</v>
      </c>
      <c r="C20" s="2">
        <v>1.9</v>
      </c>
      <c r="D20" s="4">
        <f t="shared" si="0"/>
        <v>21.839080459770116</v>
      </c>
      <c r="E20" s="1"/>
      <c r="F20" s="1"/>
      <c r="G20" s="1"/>
      <c r="H20" s="1"/>
      <c r="I20" s="1"/>
      <c r="J20" s="1"/>
      <c r="K20" s="1">
        <v>120000</v>
      </c>
      <c r="L20" s="1"/>
      <c r="M20" s="1"/>
      <c r="N20" s="2"/>
      <c r="O20" s="5">
        <f t="shared" si="1"/>
        <v>0</v>
      </c>
      <c r="P20" s="1">
        <f t="shared" si="2"/>
        <v>-120000</v>
      </c>
    </row>
    <row r="21" spans="1:16" hidden="1" x14ac:dyDescent="0.2">
      <c r="A21" s="1" t="s">
        <v>12</v>
      </c>
      <c r="B21" s="1">
        <v>0.7</v>
      </c>
      <c r="C21" s="2">
        <v>0.9</v>
      </c>
      <c r="D21" s="4">
        <f t="shared" si="0"/>
        <v>128.57142857142858</v>
      </c>
      <c r="E21" s="1"/>
      <c r="F21" s="1">
        <v>3.6</v>
      </c>
      <c r="G21" s="1"/>
      <c r="H21" s="1"/>
      <c r="I21" s="1"/>
      <c r="J21" s="1"/>
      <c r="K21" s="1"/>
      <c r="L21" s="1"/>
      <c r="M21" s="1"/>
      <c r="N21" s="2"/>
      <c r="O21" s="5" t="e">
        <f t="shared" si="1"/>
        <v>#DIV/0!</v>
      </c>
      <c r="P21" s="1">
        <f t="shared" si="2"/>
        <v>0</v>
      </c>
    </row>
    <row r="22" spans="1:16" hidden="1" x14ac:dyDescent="0.2">
      <c r="A22" s="1" t="s">
        <v>13</v>
      </c>
      <c r="B22" s="1">
        <v>0.3</v>
      </c>
      <c r="C22" s="2">
        <v>1.3</v>
      </c>
      <c r="D22" s="4">
        <f t="shared" si="0"/>
        <v>433.33333333333337</v>
      </c>
      <c r="E22" s="1"/>
      <c r="F22" s="1"/>
      <c r="G22" s="1"/>
      <c r="H22" s="1"/>
      <c r="I22" s="1"/>
      <c r="J22" s="1"/>
      <c r="K22" s="1"/>
      <c r="L22" s="1"/>
      <c r="M22" s="1"/>
      <c r="N22" s="2"/>
      <c r="O22" s="5" t="e">
        <f t="shared" si="1"/>
        <v>#DIV/0!</v>
      </c>
      <c r="P22" s="1">
        <f t="shared" si="2"/>
        <v>0</v>
      </c>
    </row>
    <row r="23" spans="1:16" hidden="1" x14ac:dyDescent="0.2">
      <c r="A23" s="1" t="s">
        <v>14</v>
      </c>
      <c r="B23" s="1">
        <v>2.2000000000000002</v>
      </c>
      <c r="C23" s="2">
        <v>1.6</v>
      </c>
      <c r="D23" s="4">
        <f t="shared" si="0"/>
        <v>72.727272727272734</v>
      </c>
      <c r="E23" s="1"/>
      <c r="F23" s="1"/>
      <c r="G23" s="1"/>
      <c r="H23" s="1"/>
      <c r="I23" s="1"/>
      <c r="J23" s="1"/>
      <c r="K23" s="1"/>
      <c r="L23" s="1"/>
      <c r="M23" s="1"/>
      <c r="N23" s="2"/>
      <c r="O23" s="5" t="e">
        <f t="shared" si="1"/>
        <v>#DIV/0!</v>
      </c>
      <c r="P23" s="1">
        <f t="shared" si="2"/>
        <v>0</v>
      </c>
    </row>
    <row r="24" spans="1:16" hidden="1" x14ac:dyDescent="0.2">
      <c r="A24" s="1" t="s">
        <v>15</v>
      </c>
      <c r="B24" s="1">
        <v>1</v>
      </c>
      <c r="C24" s="2">
        <v>1.6</v>
      </c>
      <c r="D24" s="4">
        <f t="shared" si="0"/>
        <v>160</v>
      </c>
      <c r="E24" s="1"/>
      <c r="F24" s="1"/>
      <c r="G24" s="1"/>
      <c r="H24" s="1"/>
      <c r="I24" s="1"/>
      <c r="J24" s="1"/>
      <c r="K24" s="1"/>
      <c r="L24" s="1"/>
      <c r="M24" s="1"/>
      <c r="N24" s="2"/>
      <c r="O24" s="5" t="e">
        <f t="shared" si="1"/>
        <v>#DIV/0!</v>
      </c>
      <c r="P24" s="1">
        <f t="shared" si="2"/>
        <v>0</v>
      </c>
    </row>
    <row r="25" spans="1:16" hidden="1" x14ac:dyDescent="0.2">
      <c r="A25" s="1" t="s">
        <v>16</v>
      </c>
      <c r="B25" s="1">
        <v>0.4</v>
      </c>
      <c r="C25" s="2">
        <v>12.8</v>
      </c>
      <c r="D25" s="4">
        <f t="shared" si="0"/>
        <v>3200</v>
      </c>
      <c r="E25" s="1"/>
      <c r="F25" s="1"/>
      <c r="G25" s="1"/>
      <c r="H25" s="1"/>
      <c r="I25" s="1"/>
      <c r="J25" s="1"/>
      <c r="K25" s="1"/>
      <c r="L25" s="1"/>
      <c r="M25" s="1"/>
      <c r="N25" s="2"/>
      <c r="O25" s="5" t="e">
        <f t="shared" si="1"/>
        <v>#DIV/0!</v>
      </c>
      <c r="P25" s="1">
        <f t="shared" si="2"/>
        <v>0</v>
      </c>
    </row>
    <row r="26" spans="1:16" hidden="1" x14ac:dyDescent="0.2">
      <c r="A26" s="1" t="s">
        <v>17</v>
      </c>
      <c r="B26" s="1">
        <v>0.6</v>
      </c>
      <c r="C26" s="2">
        <v>0.5</v>
      </c>
      <c r="D26" s="4">
        <f t="shared" si="0"/>
        <v>83.333333333333343</v>
      </c>
      <c r="E26" s="1"/>
      <c r="F26" s="1"/>
      <c r="G26" s="1"/>
      <c r="H26" s="1"/>
      <c r="I26" s="1"/>
      <c r="J26" s="1"/>
      <c r="K26" s="1"/>
      <c r="L26" s="1"/>
      <c r="M26" s="1"/>
      <c r="N26" s="2"/>
      <c r="O26" s="5" t="e">
        <f t="shared" si="1"/>
        <v>#DIV/0!</v>
      </c>
      <c r="P26" s="1">
        <f t="shared" si="2"/>
        <v>0</v>
      </c>
    </row>
    <row r="27" spans="1:16" hidden="1" x14ac:dyDescent="0.2">
      <c r="A27" s="1" t="s">
        <v>18</v>
      </c>
      <c r="B27" s="1">
        <v>2</v>
      </c>
      <c r="C27" s="2">
        <v>2.1</v>
      </c>
      <c r="D27" s="4">
        <f t="shared" si="0"/>
        <v>105</v>
      </c>
      <c r="E27" s="1"/>
      <c r="F27" s="1"/>
      <c r="G27" s="1"/>
      <c r="H27" s="1"/>
      <c r="I27" s="1"/>
      <c r="J27" s="1"/>
      <c r="K27" s="1"/>
      <c r="L27" s="1"/>
      <c r="M27" s="1"/>
      <c r="N27" s="2"/>
      <c r="O27" s="5" t="e">
        <f t="shared" si="1"/>
        <v>#DIV/0!</v>
      </c>
      <c r="P27" s="1">
        <f t="shared" si="2"/>
        <v>0</v>
      </c>
    </row>
    <row r="28" spans="1:16" hidden="1" x14ac:dyDescent="0.2">
      <c r="A28" s="1" t="s">
        <v>19</v>
      </c>
      <c r="B28" s="1">
        <v>10</v>
      </c>
      <c r="C28" s="2">
        <v>2.5</v>
      </c>
      <c r="D28" s="4">
        <f t="shared" si="0"/>
        <v>25</v>
      </c>
      <c r="E28" s="1"/>
      <c r="F28" s="1"/>
      <c r="G28" s="1"/>
      <c r="H28" s="1"/>
      <c r="I28" s="1"/>
      <c r="J28" s="1"/>
      <c r="K28" s="1"/>
      <c r="L28" s="1"/>
      <c r="M28" s="1"/>
      <c r="N28" s="2"/>
      <c r="O28" s="5" t="e">
        <f t="shared" si="1"/>
        <v>#DIV/0!</v>
      </c>
      <c r="P28" s="1">
        <f t="shared" si="2"/>
        <v>0</v>
      </c>
    </row>
    <row r="29" spans="1:16" hidden="1" x14ac:dyDescent="0.2">
      <c r="A29" s="1" t="s">
        <v>20</v>
      </c>
      <c r="B29" s="1">
        <v>2.2999999999999998</v>
      </c>
      <c r="C29" s="2">
        <v>6.6</v>
      </c>
      <c r="D29" s="4">
        <f t="shared" si="0"/>
        <v>286.95652173913044</v>
      </c>
      <c r="E29" s="1"/>
      <c r="F29" s="1"/>
      <c r="G29" s="1"/>
      <c r="H29" s="1"/>
      <c r="I29" s="1"/>
      <c r="J29" s="1"/>
      <c r="K29" s="1"/>
      <c r="L29" s="1"/>
      <c r="M29" s="1"/>
      <c r="N29" s="2"/>
      <c r="O29" s="5" t="e">
        <f t="shared" si="1"/>
        <v>#DIV/0!</v>
      </c>
      <c r="P29" s="1">
        <f t="shared" si="2"/>
        <v>0</v>
      </c>
    </row>
    <row r="30" spans="1:16" hidden="1" x14ac:dyDescent="0.2">
      <c r="A30" s="1" t="s">
        <v>21</v>
      </c>
      <c r="B30" s="1">
        <v>1.6</v>
      </c>
      <c r="C30" s="2">
        <v>1.8</v>
      </c>
      <c r="D30" s="4">
        <f t="shared" si="0"/>
        <v>112.5</v>
      </c>
      <c r="E30" s="1"/>
      <c r="F30" s="1"/>
      <c r="G30" s="1"/>
      <c r="H30" s="1"/>
      <c r="I30" s="1"/>
      <c r="J30" s="1"/>
      <c r="K30" s="1"/>
      <c r="L30" s="1"/>
      <c r="M30" s="1"/>
      <c r="N30" s="2"/>
      <c r="O30" s="5" t="e">
        <f t="shared" si="1"/>
        <v>#DIV/0!</v>
      </c>
      <c r="P30" s="1">
        <f t="shared" si="2"/>
        <v>0</v>
      </c>
    </row>
    <row r="31" spans="1:16" hidden="1" x14ac:dyDescent="0.2">
      <c r="A31" s="1" t="s">
        <v>22</v>
      </c>
      <c r="B31" s="1">
        <v>1</v>
      </c>
      <c r="C31" s="2">
        <v>1.9</v>
      </c>
      <c r="D31" s="4">
        <f t="shared" si="0"/>
        <v>190</v>
      </c>
      <c r="E31" s="1"/>
      <c r="F31" s="1"/>
      <c r="G31" s="1"/>
      <c r="H31" s="1"/>
      <c r="I31" s="1"/>
      <c r="J31" s="1"/>
      <c r="K31" s="1"/>
      <c r="L31" s="1"/>
      <c r="M31" s="1"/>
      <c r="N31" s="2"/>
      <c r="O31" s="5" t="e">
        <f t="shared" si="1"/>
        <v>#DIV/0!</v>
      </c>
      <c r="P31" s="1">
        <f t="shared" si="2"/>
        <v>0</v>
      </c>
    </row>
    <row r="32" spans="1:16" x14ac:dyDescent="0.2">
      <c r="A32" s="1" t="s">
        <v>23</v>
      </c>
      <c r="B32" s="1">
        <v>1.8</v>
      </c>
      <c r="C32" s="2">
        <v>4</v>
      </c>
      <c r="D32" s="4">
        <f t="shared" si="0"/>
        <v>222.22222222222223</v>
      </c>
      <c r="E32" s="1"/>
      <c r="F32" s="1">
        <v>72</v>
      </c>
      <c r="G32" s="1"/>
      <c r="H32" s="1"/>
      <c r="I32" s="1"/>
      <c r="J32" s="1"/>
      <c r="K32" s="1">
        <v>150000</v>
      </c>
      <c r="L32" s="1"/>
      <c r="M32" s="1"/>
      <c r="N32" s="2"/>
      <c r="O32" s="5">
        <f t="shared" si="1"/>
        <v>0</v>
      </c>
      <c r="P32" s="1">
        <f t="shared" si="2"/>
        <v>-150000</v>
      </c>
    </row>
    <row r="33" spans="1:16" hidden="1" x14ac:dyDescent="0.2">
      <c r="A33" s="1" t="s">
        <v>24</v>
      </c>
      <c r="B33" s="1">
        <v>1.4</v>
      </c>
      <c r="C33" s="2">
        <v>1.6</v>
      </c>
      <c r="D33" s="4">
        <f t="shared" si="0"/>
        <v>114.28571428571431</v>
      </c>
      <c r="E33" s="1"/>
      <c r="F33" s="1"/>
      <c r="G33" s="1"/>
      <c r="H33" s="1"/>
      <c r="I33" s="1"/>
      <c r="J33" s="1"/>
      <c r="K33" s="1"/>
      <c r="L33" s="1"/>
      <c r="M33" s="1"/>
      <c r="N33" s="2"/>
      <c r="O33" s="5" t="e">
        <f t="shared" si="1"/>
        <v>#DIV/0!</v>
      </c>
      <c r="P33" s="1">
        <f t="shared" si="2"/>
        <v>0</v>
      </c>
    </row>
    <row r="34" spans="1:16" x14ac:dyDescent="0.2">
      <c r="A34" s="1" t="s">
        <v>25</v>
      </c>
      <c r="B34" s="1">
        <v>0.7</v>
      </c>
      <c r="C34" s="2">
        <v>1.1000000000000001</v>
      </c>
      <c r="D34" s="4">
        <f t="shared" si="0"/>
        <v>157.14285714285717</v>
      </c>
      <c r="E34" s="1"/>
      <c r="F34" s="1">
        <v>0.3</v>
      </c>
      <c r="G34" s="1"/>
      <c r="H34" s="1"/>
      <c r="I34" s="1"/>
      <c r="J34" s="1"/>
      <c r="K34" s="1">
        <v>4000</v>
      </c>
      <c r="L34" s="1"/>
      <c r="M34" s="1"/>
      <c r="N34" s="2"/>
      <c r="O34" s="5">
        <f t="shared" si="1"/>
        <v>0</v>
      </c>
      <c r="P34" s="1">
        <f t="shared" si="2"/>
        <v>-4000</v>
      </c>
    </row>
    <row r="35" spans="1:16" hidden="1" x14ac:dyDescent="0.2">
      <c r="A35" s="1" t="s">
        <v>26</v>
      </c>
      <c r="B35" s="1">
        <v>0.5</v>
      </c>
      <c r="C35" s="2">
        <v>0.2</v>
      </c>
      <c r="D35" s="4">
        <f t="shared" si="0"/>
        <v>40</v>
      </c>
      <c r="E35" s="1"/>
      <c r="F35" s="1"/>
      <c r="G35" s="1"/>
      <c r="H35" s="1"/>
      <c r="I35" s="1"/>
      <c r="J35" s="1"/>
      <c r="K35" s="1">
        <v>2500</v>
      </c>
      <c r="L35" s="1"/>
      <c r="M35" s="1">
        <v>6084</v>
      </c>
      <c r="N35" s="2"/>
      <c r="O35" s="5" t="s">
        <v>44</v>
      </c>
      <c r="P35" s="1">
        <f t="shared" si="2"/>
        <v>3584</v>
      </c>
    </row>
    <row r="36" spans="1:16" hidden="1" x14ac:dyDescent="0.2">
      <c r="A36" s="1" t="s">
        <v>27</v>
      </c>
      <c r="B36" s="1">
        <v>5</v>
      </c>
      <c r="C36" s="2">
        <v>9.1</v>
      </c>
      <c r="D36" s="4">
        <f t="shared" si="0"/>
        <v>181.99999999999997</v>
      </c>
      <c r="E36" s="1"/>
      <c r="F36" s="1"/>
      <c r="G36" s="1"/>
      <c r="H36" s="1"/>
      <c r="I36" s="1"/>
      <c r="J36" s="1"/>
      <c r="K36" s="1">
        <v>22500</v>
      </c>
      <c r="L36" s="1"/>
      <c r="M36" s="1">
        <v>23953</v>
      </c>
      <c r="N36" s="2"/>
      <c r="O36" s="5">
        <f t="shared" si="1"/>
        <v>106.45777777777778</v>
      </c>
      <c r="P36" s="1">
        <f t="shared" si="2"/>
        <v>1453</v>
      </c>
    </row>
    <row r="37" spans="1:16" hidden="1" x14ac:dyDescent="0.2">
      <c r="A37" s="1" t="s">
        <v>28</v>
      </c>
      <c r="B37" s="1">
        <v>1.1000000000000001</v>
      </c>
      <c r="C37" s="2">
        <v>1</v>
      </c>
      <c r="D37" s="4">
        <f t="shared" si="0"/>
        <v>90.909090909090907</v>
      </c>
      <c r="E37" s="1"/>
      <c r="F37" s="1"/>
      <c r="G37" s="1"/>
      <c r="H37" s="1"/>
      <c r="I37" s="1"/>
      <c r="J37" s="1"/>
      <c r="K37" s="1">
        <v>6200</v>
      </c>
      <c r="L37" s="1"/>
      <c r="M37" s="1">
        <v>12076</v>
      </c>
      <c r="N37" s="2"/>
      <c r="O37" s="5" t="s">
        <v>45</v>
      </c>
      <c r="P37" s="1">
        <f t="shared" si="2"/>
        <v>5876</v>
      </c>
    </row>
    <row r="38" spans="1:16" hidden="1" x14ac:dyDescent="0.2">
      <c r="A38" s="1" t="s">
        <v>29</v>
      </c>
      <c r="B38" s="1">
        <v>4</v>
      </c>
      <c r="C38" s="2">
        <v>3.5</v>
      </c>
      <c r="D38" s="4">
        <f t="shared" si="0"/>
        <v>87.5</v>
      </c>
      <c r="E38" s="1"/>
      <c r="F38" s="1"/>
      <c r="G38" s="1"/>
      <c r="H38" s="1"/>
      <c r="I38" s="1"/>
      <c r="J38" s="1"/>
      <c r="K38" s="1">
        <v>6500</v>
      </c>
      <c r="L38" s="1"/>
      <c r="M38" s="1">
        <v>5676</v>
      </c>
      <c r="N38" s="2"/>
      <c r="O38" s="5">
        <f t="shared" si="1"/>
        <v>87.323076923076925</v>
      </c>
      <c r="P38" s="1">
        <f t="shared" si="2"/>
        <v>-824</v>
      </c>
    </row>
    <row r="39" spans="1:16" hidden="1" x14ac:dyDescent="0.2">
      <c r="A39" s="1" t="s">
        <v>30</v>
      </c>
      <c r="B39" s="1">
        <v>1.6</v>
      </c>
      <c r="C39" s="2">
        <v>2.2000000000000002</v>
      </c>
      <c r="D39" s="4">
        <f t="shared" si="0"/>
        <v>137.5</v>
      </c>
      <c r="E39" s="1"/>
      <c r="F39" s="1"/>
      <c r="G39" s="1"/>
      <c r="H39" s="1"/>
      <c r="I39" s="1">
        <v>15.8</v>
      </c>
      <c r="J39" s="1"/>
      <c r="K39" s="1">
        <v>12100</v>
      </c>
      <c r="L39" s="1"/>
      <c r="M39" s="1">
        <v>14154</v>
      </c>
      <c r="N39" s="2"/>
      <c r="O39" s="5">
        <f t="shared" si="1"/>
        <v>116.97520661157024</v>
      </c>
      <c r="P39" s="1">
        <f t="shared" si="2"/>
        <v>2054</v>
      </c>
    </row>
    <row r="40" spans="1:16" x14ac:dyDescent="0.2">
      <c r="A40" s="7" t="s">
        <v>31</v>
      </c>
      <c r="B40" s="7">
        <f>SUM(B9:B39)</f>
        <v>62.099999999999994</v>
      </c>
      <c r="C40" s="8">
        <f>SUM(C9:C39)</f>
        <v>72.800000000000011</v>
      </c>
      <c r="D40" s="9">
        <f t="shared" si="0"/>
        <v>117.23027375201292</v>
      </c>
      <c r="E40" s="10"/>
      <c r="F40" s="10">
        <f>SUM(F9:F39)</f>
        <v>75.899999999999991</v>
      </c>
      <c r="G40" s="7"/>
      <c r="H40" s="10"/>
      <c r="I40" s="10">
        <f>SUM(I9:I39)</f>
        <v>15.8</v>
      </c>
      <c r="J40" s="7"/>
      <c r="K40" s="7">
        <f>SUM(K17:K34)</f>
        <v>310000</v>
      </c>
      <c r="L40" s="7"/>
      <c r="M40" s="7">
        <f>SUM(M17:M34)</f>
        <v>0</v>
      </c>
      <c r="N40" s="10"/>
      <c r="O40" s="11">
        <f t="shared" si="1"/>
        <v>0</v>
      </c>
      <c r="P40" s="7">
        <f t="shared" si="2"/>
        <v>-310000</v>
      </c>
    </row>
    <row r="41" spans="1:16" x14ac:dyDescent="0.2">
      <c r="A41" s="1" t="s">
        <v>32</v>
      </c>
      <c r="B41" s="1">
        <v>11.8</v>
      </c>
      <c r="C41" s="2">
        <v>16</v>
      </c>
      <c r="D41" s="4">
        <f t="shared" si="0"/>
        <v>135.59322033898303</v>
      </c>
      <c r="E41" s="1">
        <v>7</v>
      </c>
      <c r="F41" s="1">
        <v>2.2999999999999998</v>
      </c>
      <c r="G41" s="5">
        <f t="shared" ref="G41:G48" si="3">+F41/E41*100</f>
        <v>32.857142857142854</v>
      </c>
      <c r="H41" s="1"/>
      <c r="I41" s="1"/>
      <c r="J41" s="1"/>
      <c r="K41" s="1">
        <v>45700</v>
      </c>
      <c r="L41" s="1"/>
      <c r="M41" s="1">
        <v>31404</v>
      </c>
      <c r="N41" s="2"/>
      <c r="O41" s="5">
        <f t="shared" si="1"/>
        <v>68.717724288840259</v>
      </c>
      <c r="P41" s="1">
        <f t="shared" si="2"/>
        <v>-14296</v>
      </c>
    </row>
    <row r="42" spans="1:16" x14ac:dyDescent="0.2">
      <c r="A42" s="1" t="s">
        <v>33</v>
      </c>
      <c r="B42" s="1">
        <v>5.2</v>
      </c>
      <c r="C42" s="2">
        <v>6.9</v>
      </c>
      <c r="D42" s="4">
        <f t="shared" si="0"/>
        <v>132.69230769230768</v>
      </c>
      <c r="E42" s="1">
        <v>70</v>
      </c>
      <c r="F42" s="1">
        <v>2.2000000000000002</v>
      </c>
      <c r="G42" s="5">
        <f t="shared" si="3"/>
        <v>3.1428571428571432</v>
      </c>
      <c r="H42" s="1"/>
      <c r="I42" s="1"/>
      <c r="J42" s="1"/>
      <c r="K42" s="1">
        <v>100000</v>
      </c>
      <c r="L42" s="1"/>
      <c r="M42" s="1"/>
      <c r="N42" s="2"/>
      <c r="O42" s="5">
        <f t="shared" si="1"/>
        <v>0</v>
      </c>
      <c r="P42" s="1">
        <f t="shared" si="2"/>
        <v>-100000</v>
      </c>
    </row>
    <row r="43" spans="1:16" x14ac:dyDescent="0.2">
      <c r="A43" s="1" t="s">
        <v>34</v>
      </c>
      <c r="B43" s="1">
        <v>5</v>
      </c>
      <c r="C43" s="2">
        <v>5.0999999999999996</v>
      </c>
      <c r="D43" s="4">
        <f t="shared" si="0"/>
        <v>102</v>
      </c>
      <c r="E43" s="1">
        <v>20</v>
      </c>
      <c r="F43" s="1">
        <v>2.2000000000000002</v>
      </c>
      <c r="G43" s="1">
        <f t="shared" si="3"/>
        <v>11.000000000000002</v>
      </c>
      <c r="H43" s="1"/>
      <c r="I43" s="1"/>
      <c r="J43" s="1"/>
      <c r="K43" s="1">
        <v>10000</v>
      </c>
      <c r="L43" s="1"/>
      <c r="M43" s="1">
        <v>4936</v>
      </c>
      <c r="N43" s="2"/>
      <c r="O43" s="5">
        <f t="shared" si="1"/>
        <v>49.36</v>
      </c>
      <c r="P43" s="1">
        <f t="shared" si="2"/>
        <v>-5064</v>
      </c>
    </row>
    <row r="44" spans="1:16" hidden="1" x14ac:dyDescent="0.2">
      <c r="A44" s="1" t="s">
        <v>35</v>
      </c>
      <c r="B44" s="1">
        <v>6.9</v>
      </c>
      <c r="C44" s="2">
        <v>54</v>
      </c>
      <c r="D44" s="4">
        <f t="shared" si="0"/>
        <v>782.60869565217388</v>
      </c>
      <c r="E44" s="1">
        <v>6.8</v>
      </c>
      <c r="F44" s="1">
        <v>1.2</v>
      </c>
      <c r="G44" s="5">
        <f t="shared" si="3"/>
        <v>17.647058823529413</v>
      </c>
      <c r="H44" s="1"/>
      <c r="I44" s="1"/>
      <c r="J44" s="1"/>
      <c r="K44" s="1">
        <v>149900</v>
      </c>
      <c r="L44" s="1"/>
      <c r="M44" s="1">
        <v>112802</v>
      </c>
      <c r="N44" s="2"/>
      <c r="O44" s="5">
        <f t="shared" si="1"/>
        <v>75.251501000667105</v>
      </c>
      <c r="P44" s="1">
        <f t="shared" si="2"/>
        <v>-37098</v>
      </c>
    </row>
    <row r="45" spans="1:16" x14ac:dyDescent="0.2">
      <c r="A45" s="7" t="s">
        <v>31</v>
      </c>
      <c r="B45" s="7">
        <f>SUM(B41:B44)</f>
        <v>28.9</v>
      </c>
      <c r="C45" s="10">
        <f>SUM(C41:C44)</f>
        <v>82</v>
      </c>
      <c r="D45" s="9">
        <f t="shared" si="0"/>
        <v>283.73702422145328</v>
      </c>
      <c r="E45" s="10">
        <f>SUM(E41:E44)</f>
        <v>103.8</v>
      </c>
      <c r="F45" s="10">
        <f>SUM(F41:F44)</f>
        <v>7.9</v>
      </c>
      <c r="G45" s="11">
        <f t="shared" si="3"/>
        <v>7.6107899807321768</v>
      </c>
      <c r="H45" s="10"/>
      <c r="I45" s="10">
        <f>SUM(I41:I44)</f>
        <v>0</v>
      </c>
      <c r="J45" s="7"/>
      <c r="K45" s="7">
        <f>+K41+K42+K43</f>
        <v>155700</v>
      </c>
      <c r="L45" s="7"/>
      <c r="M45" s="7">
        <f>+M41+M42+M43</f>
        <v>36340</v>
      </c>
      <c r="N45" s="10"/>
      <c r="O45" s="11">
        <f t="shared" si="1"/>
        <v>23.33975594091201</v>
      </c>
      <c r="P45" s="7">
        <f t="shared" si="2"/>
        <v>-119360</v>
      </c>
    </row>
    <row r="46" spans="1:16" x14ac:dyDescent="0.2">
      <c r="A46" s="1" t="s">
        <v>36</v>
      </c>
      <c r="B46" s="1">
        <v>42.6</v>
      </c>
      <c r="C46" s="2">
        <v>44.5</v>
      </c>
      <c r="D46" s="4">
        <f t="shared" si="0"/>
        <v>104.4600938967136</v>
      </c>
      <c r="E46" s="1">
        <v>205.3</v>
      </c>
      <c r="F46" s="1">
        <v>24</v>
      </c>
      <c r="G46" s="5">
        <f t="shared" si="3"/>
        <v>11.690209449585971</v>
      </c>
      <c r="H46" s="1">
        <v>15</v>
      </c>
      <c r="I46" s="1">
        <v>7.2</v>
      </c>
      <c r="J46" s="1">
        <f>+I46/H46*100</f>
        <v>48.000000000000007</v>
      </c>
      <c r="K46" s="1">
        <v>531000</v>
      </c>
      <c r="L46" s="1"/>
      <c r="M46" s="1">
        <v>3177</v>
      </c>
      <c r="N46" s="2"/>
      <c r="O46" s="5">
        <f t="shared" si="1"/>
        <v>0.59830508474576272</v>
      </c>
      <c r="P46" s="1">
        <f t="shared" si="2"/>
        <v>-527823</v>
      </c>
    </row>
    <row r="47" spans="1:16" x14ac:dyDescent="0.2">
      <c r="A47" s="1" t="s">
        <v>37</v>
      </c>
      <c r="B47" s="1">
        <v>52.7</v>
      </c>
      <c r="C47" s="2">
        <v>40.200000000000003</v>
      </c>
      <c r="D47" s="4">
        <f t="shared" si="0"/>
        <v>76.280834914611006</v>
      </c>
      <c r="E47" s="1">
        <v>133.69999999999999</v>
      </c>
      <c r="F47" s="1">
        <v>67.599999999999994</v>
      </c>
      <c r="G47" s="5">
        <f t="shared" si="3"/>
        <v>50.560957367240093</v>
      </c>
      <c r="H47" s="1">
        <v>8.8000000000000007</v>
      </c>
      <c r="I47" s="1">
        <v>16.3</v>
      </c>
      <c r="J47" s="5">
        <f>+I47/H47*100</f>
        <v>185.22727272727272</v>
      </c>
      <c r="K47" s="1">
        <v>551500</v>
      </c>
      <c r="L47" s="1"/>
      <c r="M47" s="1">
        <v>55378</v>
      </c>
      <c r="N47" s="2"/>
      <c r="O47" s="5">
        <f t="shared" si="1"/>
        <v>10.041341795104261</v>
      </c>
      <c r="P47" s="1">
        <f t="shared" si="2"/>
        <v>-496122</v>
      </c>
    </row>
    <row r="48" spans="1:16" x14ac:dyDescent="0.2">
      <c r="A48" s="7" t="s">
        <v>38</v>
      </c>
      <c r="B48" s="7">
        <f>SUM(B46:B47)</f>
        <v>95.300000000000011</v>
      </c>
      <c r="C48" s="10">
        <f>SUM(C46:C47)</f>
        <v>84.7</v>
      </c>
      <c r="D48" s="9">
        <f t="shared" si="0"/>
        <v>88.877229800629593</v>
      </c>
      <c r="E48" s="10">
        <f>SUM(E46:E47)</f>
        <v>339</v>
      </c>
      <c r="F48" s="10">
        <f>SUM(F46:F47)</f>
        <v>91.6</v>
      </c>
      <c r="G48" s="11">
        <f t="shared" si="3"/>
        <v>27.020648967551619</v>
      </c>
      <c r="H48" s="10">
        <f>SUM(H46:H47)</f>
        <v>23.8</v>
      </c>
      <c r="I48" s="10">
        <f>SUM(I46:I47)</f>
        <v>23.5</v>
      </c>
      <c r="J48" s="11">
        <f>+I48/H48*100</f>
        <v>98.739495798319325</v>
      </c>
      <c r="K48" s="7">
        <f>SUM(K46:K47)</f>
        <v>1082500</v>
      </c>
      <c r="L48" s="7"/>
      <c r="M48" s="7">
        <f>SUM(M46:M47)</f>
        <v>58555</v>
      </c>
      <c r="N48" s="10"/>
      <c r="O48" s="11">
        <f t="shared" si="1"/>
        <v>5.4092378752886834</v>
      </c>
      <c r="P48" s="7">
        <f t="shared" si="2"/>
        <v>-1023945</v>
      </c>
    </row>
    <row r="49" spans="1:16" hidden="1" x14ac:dyDescent="0.2">
      <c r="A49" s="1" t="s">
        <v>39</v>
      </c>
      <c r="B49" s="1">
        <v>0</v>
      </c>
      <c r="C49" s="2">
        <v>4.8</v>
      </c>
      <c r="D49" s="4"/>
      <c r="E49" s="1"/>
      <c r="F49" s="1">
        <v>2.7</v>
      </c>
      <c r="G49" s="5"/>
      <c r="H49" s="1">
        <v>7.4</v>
      </c>
      <c r="I49" s="1">
        <v>2.2999999999999998</v>
      </c>
      <c r="J49" s="5">
        <f>+I49/H49*100</f>
        <v>31.081081081081074</v>
      </c>
      <c r="K49" s="1">
        <v>1512500</v>
      </c>
      <c r="L49" s="1"/>
      <c r="M49" s="1">
        <v>1394813</v>
      </c>
      <c r="N49" s="2"/>
      <c r="O49" s="5">
        <f t="shared" si="1"/>
        <v>92.219041322314055</v>
      </c>
      <c r="P49" s="1">
        <f t="shared" si="2"/>
        <v>-117687</v>
      </c>
    </row>
    <row r="50" spans="1:16" x14ac:dyDescent="0.2">
      <c r="A50" s="7" t="s">
        <v>40</v>
      </c>
      <c r="B50" s="7">
        <f>SUM(B40+B45+B48)</f>
        <v>186.3</v>
      </c>
      <c r="C50" s="8">
        <f>+C40+C45+C48+C49</f>
        <v>244.3</v>
      </c>
      <c r="D50" s="11">
        <f t="shared" si="0"/>
        <v>131.13258185721955</v>
      </c>
      <c r="E50" s="10">
        <f>SUM(E49+E40+E45+E48)</f>
        <v>442.8</v>
      </c>
      <c r="F50" s="10">
        <f>SUM(F40+F45+F48+F49)</f>
        <v>178.09999999999997</v>
      </c>
      <c r="G50" s="11">
        <f>+F50/E50*100</f>
        <v>40.221318879855453</v>
      </c>
      <c r="H50" s="10">
        <f>SUM(H49+H40+H45+H48)</f>
        <v>31.200000000000003</v>
      </c>
      <c r="I50" s="10">
        <f>SUM(I40+I45+I48+I49)</f>
        <v>41.599999999999994</v>
      </c>
      <c r="J50" s="11">
        <f>+I50/H50*100</f>
        <v>133.33333333333331</v>
      </c>
      <c r="K50" s="7">
        <f>+K40+K45+K48</f>
        <v>1548200</v>
      </c>
      <c r="L50" s="7"/>
      <c r="M50" s="7">
        <f>+M40+M45+M48</f>
        <v>94895</v>
      </c>
      <c r="N50" s="10"/>
      <c r="O50" s="11">
        <f t="shared" si="1"/>
        <v>6.1293760496059937</v>
      </c>
      <c r="P50" s="7">
        <f t="shared" si="2"/>
        <v>-1453305</v>
      </c>
    </row>
    <row r="54" spans="1:16" s="6" customFormat="1" x14ac:dyDescent="0.2">
      <c r="A54" s="6" t="s">
        <v>48</v>
      </c>
    </row>
  </sheetData>
  <mergeCells count="14">
    <mergeCell ref="A1:O1"/>
    <mergeCell ref="A7:A8"/>
    <mergeCell ref="O7:O8"/>
    <mergeCell ref="A5:J5"/>
    <mergeCell ref="F7:F8"/>
    <mergeCell ref="G7:G8"/>
    <mergeCell ref="B7:B8"/>
    <mergeCell ref="C7:C8"/>
    <mergeCell ref="D7:D8"/>
    <mergeCell ref="A6:P6"/>
    <mergeCell ref="P7:P8"/>
    <mergeCell ref="E7:E8"/>
    <mergeCell ref="K7:K8"/>
    <mergeCell ref="M7:M8"/>
  </mergeCells>
  <phoneticPr fontId="0" type="noConversion"/>
  <pageMargins left="0.33" right="0.25" top="1" bottom="1" header="0.5" footer="0.5"/>
  <pageSetup paperSize="9" orientation="portrait" horizontalDpi="120" verticalDpi="144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B57"/>
  <sheetViews>
    <sheetView tabSelected="1" zoomScale="60" zoomScaleNormal="60" workbookViewId="0">
      <pane xSplit="16" ySplit="12" topLeftCell="S13" activePane="bottomRight" state="frozen"/>
      <selection pane="topRight" activeCell="K1" sqref="K1"/>
      <selection pane="bottomLeft" activeCell="A12" sqref="A12"/>
      <selection pane="bottomRight" activeCell="X9" sqref="X9"/>
    </sheetView>
  </sheetViews>
  <sheetFormatPr defaultRowHeight="12.75" x14ac:dyDescent="0.2"/>
  <cols>
    <col min="1" max="1" width="2.5703125" customWidth="1"/>
    <col min="2" max="2" width="17.42578125" customWidth="1"/>
    <col min="3" max="10" width="14.85546875" customWidth="1"/>
    <col min="11" max="13" width="14.140625" customWidth="1"/>
    <col min="14" max="14" width="11.7109375" customWidth="1"/>
    <col min="15" max="15" width="13" customWidth="1"/>
    <col min="16" max="28" width="14.42578125" customWidth="1"/>
    <col min="29" max="32" width="12.42578125" customWidth="1"/>
    <col min="33" max="33" width="13.42578125" customWidth="1"/>
  </cols>
  <sheetData>
    <row r="1" spans="2:54" x14ac:dyDescent="0.2"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P1" s="18"/>
      <c r="Q1" s="18"/>
      <c r="R1" s="18"/>
      <c r="S1" s="18"/>
      <c r="T1" s="18" t="s">
        <v>91</v>
      </c>
      <c r="U1" s="18"/>
      <c r="V1" s="18"/>
      <c r="W1" s="18"/>
      <c r="X1" s="18"/>
      <c r="Y1" s="18"/>
      <c r="Z1" s="18"/>
      <c r="AA1" s="18"/>
      <c r="AB1" s="18" t="s">
        <v>91</v>
      </c>
      <c r="AC1" s="18"/>
      <c r="AD1" s="18"/>
      <c r="AE1" s="18"/>
      <c r="AF1" s="18"/>
    </row>
    <row r="2" spans="2:54" x14ac:dyDescent="0.2"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P2" s="18"/>
      <c r="Q2" s="18"/>
      <c r="R2" s="18"/>
      <c r="S2" s="18"/>
      <c r="T2" s="18" t="s">
        <v>80</v>
      </c>
      <c r="U2" s="18"/>
      <c r="V2" s="18"/>
      <c r="W2" s="18"/>
      <c r="X2" s="18"/>
      <c r="Y2" s="18"/>
      <c r="Z2" s="18"/>
      <c r="AA2" s="18"/>
      <c r="AB2" s="18" t="s">
        <v>80</v>
      </c>
      <c r="AC2" s="18"/>
      <c r="AD2" s="18"/>
      <c r="AE2" s="18"/>
      <c r="AF2" s="18"/>
    </row>
    <row r="3" spans="2:54" x14ac:dyDescent="0.2">
      <c r="P3" s="18"/>
      <c r="Q3" s="18"/>
      <c r="R3" s="18"/>
      <c r="S3" s="18"/>
      <c r="T3" s="18" t="s">
        <v>148</v>
      </c>
      <c r="U3" s="18"/>
      <c r="V3" s="18"/>
      <c r="W3" s="18"/>
      <c r="X3" s="18"/>
      <c r="Y3" s="18"/>
      <c r="Z3" s="18"/>
      <c r="AA3" s="18"/>
      <c r="AB3" s="18" t="s">
        <v>148</v>
      </c>
      <c r="AC3" s="18"/>
      <c r="AD3" s="18"/>
      <c r="AE3" s="18"/>
      <c r="AF3" s="18"/>
    </row>
    <row r="4" spans="2:54" x14ac:dyDescent="0.2">
      <c r="P4" s="20"/>
      <c r="Q4" s="20"/>
      <c r="R4" s="20"/>
      <c r="S4" s="20"/>
      <c r="T4" s="20" t="s">
        <v>98</v>
      </c>
      <c r="U4" s="20"/>
      <c r="V4" s="20"/>
      <c r="W4" s="20"/>
      <c r="X4" s="20"/>
      <c r="Y4" s="20"/>
      <c r="Z4" s="20"/>
      <c r="AA4" s="20"/>
      <c r="AB4" s="20" t="s">
        <v>98</v>
      </c>
      <c r="AC4" s="20"/>
      <c r="AD4" s="20"/>
      <c r="AE4" s="20"/>
      <c r="AF4" s="20"/>
    </row>
    <row r="5" spans="2:54" ht="12.75" customHeight="1" x14ac:dyDescent="0.25"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20"/>
      <c r="Q5" s="20"/>
      <c r="R5" s="20"/>
      <c r="S5" s="20"/>
      <c r="T5" s="20" t="s">
        <v>99</v>
      </c>
      <c r="U5" s="20"/>
      <c r="V5" s="20"/>
      <c r="W5" s="20"/>
      <c r="X5" s="20"/>
      <c r="Y5" s="20"/>
      <c r="Z5" s="20"/>
      <c r="AA5" s="20"/>
      <c r="AB5" s="20" t="s">
        <v>99</v>
      </c>
      <c r="AC5" s="20"/>
      <c r="AD5" s="20"/>
      <c r="AE5" s="20"/>
      <c r="AF5" s="20"/>
    </row>
    <row r="6" spans="2:54" ht="19.5" customHeight="1" x14ac:dyDescent="0.25">
      <c r="B6" s="84" t="s">
        <v>102</v>
      </c>
      <c r="C6" s="84"/>
      <c r="D6" s="84"/>
      <c r="E6" s="84"/>
      <c r="F6" s="84"/>
      <c r="G6" s="84"/>
      <c r="H6" s="84"/>
      <c r="I6" s="84"/>
      <c r="J6" s="84"/>
      <c r="K6" s="84"/>
      <c r="L6" s="84"/>
      <c r="M6" s="84"/>
      <c r="N6" s="84"/>
      <c r="O6" s="84"/>
      <c r="P6" s="84"/>
      <c r="Q6" s="84"/>
      <c r="R6" s="84"/>
      <c r="S6" s="84"/>
      <c r="T6" s="84"/>
      <c r="U6" s="84"/>
      <c r="V6" s="84"/>
      <c r="W6" s="84"/>
      <c r="X6" s="84"/>
      <c r="Y6" s="84"/>
      <c r="Z6" s="84"/>
      <c r="AA6" s="84"/>
      <c r="AB6" s="84"/>
      <c r="AC6" s="84"/>
      <c r="AD6" s="34"/>
      <c r="AE6" s="34"/>
      <c r="AF6" s="34"/>
      <c r="AG6" s="26" t="s">
        <v>90</v>
      </c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</row>
    <row r="7" spans="2:54" ht="12.75" customHeight="1" x14ac:dyDescent="0.2">
      <c r="B7" s="69" t="s">
        <v>89</v>
      </c>
      <c r="C7" s="85" t="s">
        <v>97</v>
      </c>
      <c r="D7" s="86"/>
      <c r="E7" s="86"/>
      <c r="F7" s="86"/>
      <c r="G7" s="86"/>
      <c r="H7" s="86"/>
      <c r="I7" s="86"/>
      <c r="J7" s="86"/>
      <c r="K7" s="86"/>
      <c r="L7" s="86"/>
      <c r="M7" s="87"/>
      <c r="N7" s="68" t="s">
        <v>100</v>
      </c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</row>
    <row r="8" spans="2:54" ht="96" customHeight="1" x14ac:dyDescent="0.2">
      <c r="B8" s="70"/>
      <c r="C8" s="33" t="s">
        <v>121</v>
      </c>
      <c r="D8" s="76" t="s">
        <v>142</v>
      </c>
      <c r="E8" s="77"/>
      <c r="F8" s="77"/>
      <c r="G8" s="77"/>
      <c r="H8" s="77"/>
      <c r="I8" s="77"/>
      <c r="J8" s="77"/>
      <c r="K8" s="77"/>
      <c r="L8" s="78"/>
      <c r="M8" s="80" t="s">
        <v>135</v>
      </c>
      <c r="N8" s="72" t="s">
        <v>133</v>
      </c>
      <c r="O8" s="79" t="s">
        <v>140</v>
      </c>
      <c r="P8" s="74"/>
      <c r="Q8" s="74"/>
      <c r="R8" s="74"/>
      <c r="S8" s="74"/>
      <c r="T8" s="74"/>
      <c r="U8" s="74"/>
      <c r="V8" s="74"/>
      <c r="W8" s="74"/>
      <c r="X8" s="74"/>
      <c r="Y8" s="74"/>
      <c r="Z8" s="74"/>
      <c r="AA8" s="39" t="s">
        <v>145</v>
      </c>
      <c r="AB8" s="80" t="s">
        <v>136</v>
      </c>
      <c r="AC8" s="74" t="s">
        <v>141</v>
      </c>
      <c r="AD8" s="74"/>
      <c r="AE8" s="75"/>
      <c r="AF8" s="81" t="s">
        <v>137</v>
      </c>
      <c r="AG8" s="66" t="s">
        <v>138</v>
      </c>
    </row>
    <row r="9" spans="2:54" ht="319.5" customHeight="1" x14ac:dyDescent="0.25">
      <c r="B9" s="70"/>
      <c r="C9" s="27" t="s">
        <v>143</v>
      </c>
      <c r="D9" s="27" t="s">
        <v>113</v>
      </c>
      <c r="E9" s="27" t="s">
        <v>114</v>
      </c>
      <c r="F9" s="27" t="s">
        <v>115</v>
      </c>
      <c r="G9" s="27" t="s">
        <v>116</v>
      </c>
      <c r="H9" s="27" t="s">
        <v>118</v>
      </c>
      <c r="I9" s="27" t="s">
        <v>134</v>
      </c>
      <c r="J9" s="27" t="s">
        <v>107</v>
      </c>
      <c r="K9" s="27" t="s">
        <v>144</v>
      </c>
      <c r="L9" s="27"/>
      <c r="M9" s="80"/>
      <c r="N9" s="73"/>
      <c r="O9" s="25" t="s">
        <v>117</v>
      </c>
      <c r="P9" s="40" t="s">
        <v>120</v>
      </c>
      <c r="Q9" s="40" t="s">
        <v>127</v>
      </c>
      <c r="R9" s="40" t="s">
        <v>128</v>
      </c>
      <c r="S9" s="40" t="s">
        <v>129</v>
      </c>
      <c r="T9" s="40" t="s">
        <v>122</v>
      </c>
      <c r="U9" s="40" t="s">
        <v>125</v>
      </c>
      <c r="V9" s="40" t="s">
        <v>126</v>
      </c>
      <c r="W9" s="40" t="s">
        <v>130</v>
      </c>
      <c r="X9" s="25" t="s">
        <v>152</v>
      </c>
      <c r="Y9" s="40" t="s">
        <v>147</v>
      </c>
      <c r="Z9" s="40" t="s">
        <v>131</v>
      </c>
      <c r="AA9" s="27" t="s">
        <v>146</v>
      </c>
      <c r="AB9" s="80"/>
      <c r="AC9" s="25" t="s">
        <v>150</v>
      </c>
      <c r="AD9" s="25" t="s">
        <v>112</v>
      </c>
      <c r="AE9" s="25" t="s">
        <v>101</v>
      </c>
      <c r="AF9" s="82"/>
      <c r="AG9" s="67"/>
    </row>
    <row r="10" spans="2:54" ht="28.5" customHeight="1" x14ac:dyDescent="0.2">
      <c r="B10" s="71"/>
      <c r="C10" s="28" t="s">
        <v>96</v>
      </c>
      <c r="D10" s="28" t="s">
        <v>110</v>
      </c>
      <c r="E10" s="28" t="s">
        <v>111</v>
      </c>
      <c r="F10" s="27" t="s">
        <v>104</v>
      </c>
      <c r="G10" s="28" t="s">
        <v>103</v>
      </c>
      <c r="H10" s="28" t="s">
        <v>105</v>
      </c>
      <c r="I10" s="28" t="s">
        <v>106</v>
      </c>
      <c r="J10" s="28" t="s">
        <v>108</v>
      </c>
      <c r="K10" s="28" t="s">
        <v>109</v>
      </c>
      <c r="L10" s="28"/>
      <c r="M10" s="38"/>
      <c r="N10" s="24" t="s">
        <v>123</v>
      </c>
      <c r="O10" s="24" t="s">
        <v>124</v>
      </c>
      <c r="P10" s="24" t="s">
        <v>124</v>
      </c>
      <c r="Q10" s="24" t="s">
        <v>124</v>
      </c>
      <c r="R10" s="24" t="s">
        <v>124</v>
      </c>
      <c r="S10" s="24" t="s">
        <v>124</v>
      </c>
      <c r="T10" s="24" t="s">
        <v>124</v>
      </c>
      <c r="U10" s="24" t="s">
        <v>124</v>
      </c>
      <c r="V10" s="24" t="s">
        <v>124</v>
      </c>
      <c r="W10" s="24" t="s">
        <v>124</v>
      </c>
      <c r="X10" s="24" t="s">
        <v>151</v>
      </c>
      <c r="Y10" s="24" t="s">
        <v>124</v>
      </c>
      <c r="Z10" s="24" t="s">
        <v>124</v>
      </c>
      <c r="AA10" s="24" t="s">
        <v>139</v>
      </c>
      <c r="AB10" s="36"/>
      <c r="AC10" s="24" t="s">
        <v>149</v>
      </c>
      <c r="AD10" s="24" t="s">
        <v>132</v>
      </c>
      <c r="AE10" s="24" t="s">
        <v>132</v>
      </c>
      <c r="AF10" s="37"/>
      <c r="AG10" s="29"/>
    </row>
    <row r="11" spans="2:54" ht="15.75" x14ac:dyDescent="0.25">
      <c r="B11" s="42" t="s">
        <v>93</v>
      </c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4">
        <f>SUM(C11:L11)</f>
        <v>0</v>
      </c>
      <c r="N11" s="45"/>
      <c r="O11" s="45"/>
      <c r="P11" s="46"/>
      <c r="Q11" s="46"/>
      <c r="R11" s="46"/>
      <c r="S11" s="46"/>
      <c r="T11" s="46"/>
      <c r="U11" s="46"/>
      <c r="V11" s="46">
        <v>300000</v>
      </c>
      <c r="W11" s="46"/>
      <c r="X11" s="46"/>
      <c r="Y11" s="46"/>
      <c r="Z11" s="46"/>
      <c r="AA11" s="46"/>
      <c r="AB11" s="47">
        <f t="shared" ref="AB11:AB51" si="0">SUM(N11:AA11)</f>
        <v>300000</v>
      </c>
      <c r="AC11" s="46"/>
      <c r="AD11" s="46"/>
      <c r="AE11" s="46"/>
      <c r="AF11" s="48">
        <f>SUM(AC11:AE11)</f>
        <v>0</v>
      </c>
      <c r="AG11" s="49">
        <f t="shared" ref="AG11:AG51" si="1">+M11+AB11+AF11</f>
        <v>300000</v>
      </c>
    </row>
    <row r="12" spans="2:54" ht="15.75" x14ac:dyDescent="0.25">
      <c r="B12" s="42" t="s">
        <v>49</v>
      </c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4">
        <f t="shared" ref="M12:M51" si="2">SUM(C12:L12)</f>
        <v>0</v>
      </c>
      <c r="N12" s="45"/>
      <c r="O12" s="45"/>
      <c r="P12" s="46"/>
      <c r="Q12" s="46"/>
      <c r="R12" s="46"/>
      <c r="S12" s="46">
        <v>500000</v>
      </c>
      <c r="T12" s="46"/>
      <c r="U12" s="46"/>
      <c r="V12" s="46">
        <v>2500000</v>
      </c>
      <c r="W12" s="46"/>
      <c r="X12" s="46"/>
      <c r="Y12" s="46"/>
      <c r="Z12" s="46"/>
      <c r="AA12" s="46">
        <v>2963800</v>
      </c>
      <c r="AB12" s="48">
        <f t="shared" si="0"/>
        <v>5963800</v>
      </c>
      <c r="AC12" s="46"/>
      <c r="AD12" s="46"/>
      <c r="AE12" s="46"/>
      <c r="AF12" s="48">
        <f t="shared" ref="AF12:AF51" si="3">SUM(AC12:AE12)</f>
        <v>0</v>
      </c>
      <c r="AG12" s="49">
        <f t="shared" si="1"/>
        <v>5963800</v>
      </c>
    </row>
    <row r="13" spans="2:54" ht="15.75" x14ac:dyDescent="0.25">
      <c r="B13" s="42" t="s">
        <v>50</v>
      </c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4">
        <f t="shared" si="2"/>
        <v>0</v>
      </c>
      <c r="N13" s="45">
        <v>25000</v>
      </c>
      <c r="O13" s="45"/>
      <c r="P13" s="46"/>
      <c r="Q13" s="46"/>
      <c r="R13" s="46"/>
      <c r="S13" s="46"/>
      <c r="T13" s="46"/>
      <c r="U13" s="46"/>
      <c r="V13" s="46"/>
      <c r="W13" s="46"/>
      <c r="X13" s="46"/>
      <c r="Y13" s="46">
        <v>47500</v>
      </c>
      <c r="Z13" s="46">
        <v>300000</v>
      </c>
      <c r="AA13" s="46"/>
      <c r="AB13" s="48">
        <f t="shared" si="0"/>
        <v>372500</v>
      </c>
      <c r="AC13" s="46"/>
      <c r="AD13" s="46"/>
      <c r="AE13" s="46"/>
      <c r="AF13" s="48">
        <f t="shared" si="3"/>
        <v>0</v>
      </c>
      <c r="AG13" s="49">
        <f t="shared" si="1"/>
        <v>372500</v>
      </c>
    </row>
    <row r="14" spans="2:54" ht="15.75" x14ac:dyDescent="0.25">
      <c r="B14" s="42" t="s">
        <v>51</v>
      </c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4">
        <f t="shared" si="2"/>
        <v>0</v>
      </c>
      <c r="N14" s="45"/>
      <c r="O14" s="45"/>
      <c r="P14" s="46"/>
      <c r="Q14" s="46"/>
      <c r="R14" s="46">
        <v>452000</v>
      </c>
      <c r="S14" s="46"/>
      <c r="T14" s="46"/>
      <c r="U14" s="46"/>
      <c r="V14" s="46"/>
      <c r="W14" s="46"/>
      <c r="X14" s="46"/>
      <c r="Y14" s="46"/>
      <c r="Z14" s="46"/>
      <c r="AA14" s="46"/>
      <c r="AB14" s="48">
        <f t="shared" si="0"/>
        <v>452000</v>
      </c>
      <c r="AC14" s="46"/>
      <c r="AD14" s="46"/>
      <c r="AE14" s="46"/>
      <c r="AF14" s="48">
        <f t="shared" si="3"/>
        <v>0</v>
      </c>
      <c r="AG14" s="49">
        <f t="shared" si="1"/>
        <v>452000</v>
      </c>
    </row>
    <row r="15" spans="2:54" ht="15.75" x14ac:dyDescent="0.25">
      <c r="B15" s="42" t="s">
        <v>52</v>
      </c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44">
        <f t="shared" si="2"/>
        <v>0</v>
      </c>
      <c r="N15" s="45"/>
      <c r="O15" s="45"/>
      <c r="P15" s="46"/>
      <c r="Q15" s="46"/>
      <c r="R15" s="46"/>
      <c r="S15" s="46"/>
      <c r="T15" s="46"/>
      <c r="U15" s="46"/>
      <c r="V15" s="46"/>
      <c r="W15" s="46"/>
      <c r="X15" s="46"/>
      <c r="Y15" s="46"/>
      <c r="Z15" s="46">
        <v>550000</v>
      </c>
      <c r="AA15" s="46"/>
      <c r="AB15" s="48">
        <f t="shared" si="0"/>
        <v>550000</v>
      </c>
      <c r="AC15" s="46"/>
      <c r="AD15" s="46"/>
      <c r="AE15" s="46"/>
      <c r="AF15" s="48">
        <f t="shared" si="3"/>
        <v>0</v>
      </c>
      <c r="AG15" s="49">
        <f t="shared" si="1"/>
        <v>550000</v>
      </c>
    </row>
    <row r="16" spans="2:54" ht="15.75" x14ac:dyDescent="0.25">
      <c r="B16" s="42" t="s">
        <v>53</v>
      </c>
      <c r="C16" s="43"/>
      <c r="D16" s="43"/>
      <c r="E16" s="43"/>
      <c r="F16" s="43"/>
      <c r="G16" s="43"/>
      <c r="H16" s="43"/>
      <c r="I16" s="43"/>
      <c r="J16" s="43"/>
      <c r="K16" s="43"/>
      <c r="L16" s="43"/>
      <c r="M16" s="44">
        <f t="shared" si="2"/>
        <v>0</v>
      </c>
      <c r="N16" s="45"/>
      <c r="O16" s="45"/>
      <c r="P16" s="46"/>
      <c r="Q16" s="46"/>
      <c r="R16" s="46"/>
      <c r="S16" s="46">
        <v>700000</v>
      </c>
      <c r="T16" s="46"/>
      <c r="U16" s="46"/>
      <c r="V16" s="46"/>
      <c r="W16" s="46"/>
      <c r="X16" s="46"/>
      <c r="Y16" s="46"/>
      <c r="Z16" s="46"/>
      <c r="AA16" s="46"/>
      <c r="AB16" s="48">
        <f t="shared" si="0"/>
        <v>700000</v>
      </c>
      <c r="AC16" s="46"/>
      <c r="AD16" s="46"/>
      <c r="AE16" s="46"/>
      <c r="AF16" s="48">
        <f t="shared" si="3"/>
        <v>0</v>
      </c>
      <c r="AG16" s="49">
        <f t="shared" si="1"/>
        <v>700000</v>
      </c>
    </row>
    <row r="17" spans="2:33" ht="15.75" x14ac:dyDescent="0.25">
      <c r="B17" s="42" t="s">
        <v>54</v>
      </c>
      <c r="C17" s="43"/>
      <c r="D17" s="43"/>
      <c r="E17" s="43"/>
      <c r="F17" s="43"/>
      <c r="G17" s="43"/>
      <c r="H17" s="43"/>
      <c r="I17" s="43"/>
      <c r="J17" s="43"/>
      <c r="K17" s="43"/>
      <c r="L17" s="43"/>
      <c r="M17" s="44">
        <f t="shared" si="2"/>
        <v>0</v>
      </c>
      <c r="N17" s="45"/>
      <c r="O17" s="45"/>
      <c r="P17" s="46"/>
      <c r="Q17" s="46"/>
      <c r="R17" s="46">
        <v>50000</v>
      </c>
      <c r="S17" s="46"/>
      <c r="T17" s="46"/>
      <c r="U17" s="46"/>
      <c r="V17" s="46"/>
      <c r="W17" s="46"/>
      <c r="X17" s="46"/>
      <c r="Y17" s="46"/>
      <c r="Z17" s="46">
        <v>285000</v>
      </c>
      <c r="AA17" s="46"/>
      <c r="AB17" s="48">
        <f t="shared" si="0"/>
        <v>335000</v>
      </c>
      <c r="AC17" s="46"/>
      <c r="AD17" s="46"/>
      <c r="AE17" s="46"/>
      <c r="AF17" s="48">
        <f t="shared" si="3"/>
        <v>0</v>
      </c>
      <c r="AG17" s="49">
        <f t="shared" si="1"/>
        <v>335000</v>
      </c>
    </row>
    <row r="18" spans="2:33" ht="15.75" x14ac:dyDescent="0.25">
      <c r="B18" s="42" t="s">
        <v>55</v>
      </c>
      <c r="C18" s="43"/>
      <c r="D18" s="43"/>
      <c r="E18" s="43"/>
      <c r="F18" s="43"/>
      <c r="G18" s="43"/>
      <c r="H18" s="43"/>
      <c r="I18" s="43"/>
      <c r="J18" s="43"/>
      <c r="K18" s="43"/>
      <c r="L18" s="43"/>
      <c r="M18" s="44">
        <f t="shared" si="2"/>
        <v>0</v>
      </c>
      <c r="N18" s="45"/>
      <c r="O18" s="45"/>
      <c r="P18" s="46"/>
      <c r="Q18" s="46"/>
      <c r="R18" s="46">
        <v>580000</v>
      </c>
      <c r="S18" s="46"/>
      <c r="T18" s="46"/>
      <c r="U18" s="46"/>
      <c r="V18" s="46"/>
      <c r="W18" s="46"/>
      <c r="X18" s="46"/>
      <c r="Y18" s="46"/>
      <c r="Z18" s="46"/>
      <c r="AA18" s="46"/>
      <c r="AB18" s="48">
        <f t="shared" si="0"/>
        <v>580000</v>
      </c>
      <c r="AC18" s="46"/>
      <c r="AD18" s="46"/>
      <c r="AE18" s="46"/>
      <c r="AF18" s="48">
        <f t="shared" si="3"/>
        <v>0</v>
      </c>
      <c r="AG18" s="49">
        <f t="shared" si="1"/>
        <v>580000</v>
      </c>
    </row>
    <row r="19" spans="2:33" ht="15.75" x14ac:dyDescent="0.25">
      <c r="B19" s="42" t="s">
        <v>56</v>
      </c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4">
        <f t="shared" si="2"/>
        <v>0</v>
      </c>
      <c r="N19" s="45"/>
      <c r="O19" s="45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8">
        <f t="shared" si="0"/>
        <v>0</v>
      </c>
      <c r="AC19" s="46"/>
      <c r="AD19" s="46"/>
      <c r="AE19" s="46"/>
      <c r="AF19" s="48">
        <f t="shared" si="3"/>
        <v>0</v>
      </c>
      <c r="AG19" s="49">
        <f t="shared" si="1"/>
        <v>0</v>
      </c>
    </row>
    <row r="20" spans="2:33" ht="31.5" x14ac:dyDescent="0.25">
      <c r="B20" s="42" t="s">
        <v>88</v>
      </c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4">
        <f t="shared" si="2"/>
        <v>0</v>
      </c>
      <c r="N20" s="45"/>
      <c r="O20" s="45"/>
      <c r="P20" s="46"/>
      <c r="Q20" s="46"/>
      <c r="R20" s="46"/>
      <c r="S20" s="46"/>
      <c r="T20" s="46"/>
      <c r="U20" s="46"/>
      <c r="V20" s="46"/>
      <c r="W20" s="46"/>
      <c r="X20" s="46"/>
      <c r="Y20" s="46"/>
      <c r="Z20" s="46">
        <v>350000</v>
      </c>
      <c r="AA20" s="46"/>
      <c r="AB20" s="48">
        <f t="shared" si="0"/>
        <v>350000</v>
      </c>
      <c r="AC20" s="46"/>
      <c r="AD20" s="46"/>
      <c r="AE20" s="46"/>
      <c r="AF20" s="48">
        <f t="shared" si="3"/>
        <v>0</v>
      </c>
      <c r="AG20" s="49">
        <f t="shared" si="1"/>
        <v>350000</v>
      </c>
    </row>
    <row r="21" spans="2:33" ht="15.75" x14ac:dyDescent="0.25">
      <c r="B21" s="42" t="s">
        <v>57</v>
      </c>
      <c r="C21" s="43"/>
      <c r="D21" s="43"/>
      <c r="E21" s="43"/>
      <c r="F21" s="43"/>
      <c r="G21" s="43"/>
      <c r="H21" s="43"/>
      <c r="I21" s="43"/>
      <c r="J21" s="43"/>
      <c r="K21" s="43"/>
      <c r="L21" s="43"/>
      <c r="M21" s="44">
        <f t="shared" si="2"/>
        <v>0</v>
      </c>
      <c r="N21" s="45"/>
      <c r="O21" s="45"/>
      <c r="P21" s="46"/>
      <c r="Q21" s="46"/>
      <c r="R21" s="46">
        <v>280400</v>
      </c>
      <c r="S21" s="46"/>
      <c r="T21" s="46"/>
      <c r="U21" s="46"/>
      <c r="V21" s="46"/>
      <c r="W21" s="46"/>
      <c r="X21" s="46"/>
      <c r="Y21" s="46">
        <v>47500</v>
      </c>
      <c r="Z21" s="46"/>
      <c r="AA21" s="46"/>
      <c r="AB21" s="48">
        <f t="shared" si="0"/>
        <v>327900</v>
      </c>
      <c r="AC21" s="46"/>
      <c r="AD21" s="46"/>
      <c r="AE21" s="46">
        <v>37500</v>
      </c>
      <c r="AF21" s="48">
        <f t="shared" si="3"/>
        <v>37500</v>
      </c>
      <c r="AG21" s="49">
        <f t="shared" si="1"/>
        <v>365400</v>
      </c>
    </row>
    <row r="22" spans="2:33" ht="15.75" x14ac:dyDescent="0.25">
      <c r="B22" s="42" t="s">
        <v>58</v>
      </c>
      <c r="C22" s="43"/>
      <c r="D22" s="43"/>
      <c r="E22" s="43"/>
      <c r="F22" s="43"/>
      <c r="G22" s="43"/>
      <c r="H22" s="43"/>
      <c r="I22" s="43"/>
      <c r="J22" s="43"/>
      <c r="K22" s="43"/>
      <c r="L22" s="43"/>
      <c r="M22" s="44">
        <f t="shared" si="2"/>
        <v>0</v>
      </c>
      <c r="N22" s="45"/>
      <c r="O22" s="45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>
        <v>94000</v>
      </c>
      <c r="AA22" s="46"/>
      <c r="AB22" s="48">
        <f t="shared" si="0"/>
        <v>94000</v>
      </c>
      <c r="AC22" s="46"/>
      <c r="AD22" s="46"/>
      <c r="AE22" s="46"/>
      <c r="AF22" s="48">
        <f t="shared" si="3"/>
        <v>0</v>
      </c>
      <c r="AG22" s="49">
        <f t="shared" si="1"/>
        <v>94000</v>
      </c>
    </row>
    <row r="23" spans="2:33" ht="15.75" x14ac:dyDescent="0.25">
      <c r="B23" s="42" t="s">
        <v>59</v>
      </c>
      <c r="C23" s="43"/>
      <c r="D23" s="43"/>
      <c r="E23" s="43"/>
      <c r="F23" s="43"/>
      <c r="G23" s="43"/>
      <c r="H23" s="43"/>
      <c r="I23" s="43"/>
      <c r="J23" s="43"/>
      <c r="K23" s="43"/>
      <c r="L23" s="43"/>
      <c r="M23" s="44">
        <f t="shared" si="2"/>
        <v>0</v>
      </c>
      <c r="N23" s="45"/>
      <c r="O23" s="45"/>
      <c r="P23" s="46"/>
      <c r="Q23" s="46"/>
      <c r="R23" s="46">
        <v>200000</v>
      </c>
      <c r="S23" s="46"/>
      <c r="T23" s="46"/>
      <c r="U23" s="46"/>
      <c r="V23" s="46"/>
      <c r="W23" s="46"/>
      <c r="X23" s="46"/>
      <c r="Y23" s="46"/>
      <c r="Z23" s="46">
        <v>200000</v>
      </c>
      <c r="AA23" s="46"/>
      <c r="AB23" s="48">
        <f t="shared" si="0"/>
        <v>400000</v>
      </c>
      <c r="AC23" s="46"/>
      <c r="AD23" s="46"/>
      <c r="AE23" s="46"/>
      <c r="AF23" s="48">
        <f t="shared" si="3"/>
        <v>0</v>
      </c>
      <c r="AG23" s="49">
        <f t="shared" si="1"/>
        <v>400000</v>
      </c>
    </row>
    <row r="24" spans="2:33" ht="15.75" x14ac:dyDescent="0.25">
      <c r="B24" s="42" t="s">
        <v>81</v>
      </c>
      <c r="C24" s="43"/>
      <c r="D24" s="43"/>
      <c r="E24" s="43"/>
      <c r="F24" s="43"/>
      <c r="G24" s="43"/>
      <c r="H24" s="43"/>
      <c r="I24" s="43"/>
      <c r="J24" s="43"/>
      <c r="K24" s="43"/>
      <c r="L24" s="43"/>
      <c r="M24" s="44">
        <f t="shared" si="2"/>
        <v>0</v>
      </c>
      <c r="N24" s="45"/>
      <c r="O24" s="45"/>
      <c r="P24" s="46"/>
      <c r="Q24" s="46"/>
      <c r="R24" s="46"/>
      <c r="S24" s="46"/>
      <c r="T24" s="46"/>
      <c r="U24" s="46"/>
      <c r="V24" s="46"/>
      <c r="W24" s="46"/>
      <c r="X24" s="46"/>
      <c r="Y24" s="46"/>
      <c r="Z24" s="46"/>
      <c r="AA24" s="46"/>
      <c r="AB24" s="48">
        <f t="shared" si="0"/>
        <v>0</v>
      </c>
      <c r="AC24" s="46"/>
      <c r="AD24" s="46"/>
      <c r="AE24" s="46"/>
      <c r="AF24" s="48">
        <f t="shared" si="3"/>
        <v>0</v>
      </c>
      <c r="AG24" s="49">
        <f t="shared" si="1"/>
        <v>0</v>
      </c>
    </row>
    <row r="25" spans="2:33" ht="15.75" x14ac:dyDescent="0.25">
      <c r="B25" s="42" t="s">
        <v>61</v>
      </c>
      <c r="C25" s="43"/>
      <c r="D25" s="43"/>
      <c r="E25" s="43"/>
      <c r="F25" s="43"/>
      <c r="G25" s="43"/>
      <c r="H25" s="43"/>
      <c r="I25" s="43"/>
      <c r="J25" s="43"/>
      <c r="K25" s="43"/>
      <c r="L25" s="43"/>
      <c r="M25" s="44">
        <f t="shared" si="2"/>
        <v>0</v>
      </c>
      <c r="N25" s="45"/>
      <c r="O25" s="45"/>
      <c r="P25" s="46"/>
      <c r="Q25" s="46"/>
      <c r="R25" s="46"/>
      <c r="S25" s="46"/>
      <c r="T25" s="46">
        <v>500000</v>
      </c>
      <c r="U25" s="46"/>
      <c r="V25" s="46"/>
      <c r="W25" s="46"/>
      <c r="X25" s="46"/>
      <c r="Y25" s="46">
        <v>107500</v>
      </c>
      <c r="Z25" s="46"/>
      <c r="AA25" s="46"/>
      <c r="AB25" s="48">
        <f t="shared" si="0"/>
        <v>607500</v>
      </c>
      <c r="AC25" s="46"/>
      <c r="AD25" s="46"/>
      <c r="AE25" s="46"/>
      <c r="AF25" s="48">
        <f t="shared" si="3"/>
        <v>0</v>
      </c>
      <c r="AG25" s="49">
        <f t="shared" si="1"/>
        <v>607500</v>
      </c>
    </row>
    <row r="26" spans="2:33" ht="15.75" x14ac:dyDescent="0.25">
      <c r="B26" s="42" t="s">
        <v>60</v>
      </c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4">
        <f t="shared" si="2"/>
        <v>0</v>
      </c>
      <c r="N26" s="45"/>
      <c r="O26" s="45"/>
      <c r="P26" s="46"/>
      <c r="Q26" s="46"/>
      <c r="R26" s="46"/>
      <c r="S26" s="46"/>
      <c r="T26" s="46"/>
      <c r="U26" s="46"/>
      <c r="V26" s="46">
        <v>950000</v>
      </c>
      <c r="W26" s="46"/>
      <c r="X26" s="46"/>
      <c r="Y26" s="46">
        <v>47500</v>
      </c>
      <c r="Z26" s="46"/>
      <c r="AA26" s="46"/>
      <c r="AB26" s="48">
        <f t="shared" si="0"/>
        <v>997500</v>
      </c>
      <c r="AC26" s="46"/>
      <c r="AD26" s="46"/>
      <c r="AE26" s="46"/>
      <c r="AF26" s="48">
        <f t="shared" si="3"/>
        <v>0</v>
      </c>
      <c r="AG26" s="49">
        <f t="shared" si="1"/>
        <v>997500</v>
      </c>
    </row>
    <row r="27" spans="2:33" ht="15.75" x14ac:dyDescent="0.25">
      <c r="B27" s="42" t="s">
        <v>62</v>
      </c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4">
        <f t="shared" si="2"/>
        <v>0</v>
      </c>
      <c r="N27" s="45"/>
      <c r="O27" s="45"/>
      <c r="P27" s="46"/>
      <c r="Q27" s="46"/>
      <c r="R27" s="46"/>
      <c r="S27" s="46"/>
      <c r="T27" s="46"/>
      <c r="U27" s="46"/>
      <c r="V27" s="46"/>
      <c r="W27" s="46"/>
      <c r="X27" s="46"/>
      <c r="Y27" s="46"/>
      <c r="Z27" s="46"/>
      <c r="AA27" s="46"/>
      <c r="AB27" s="48">
        <f t="shared" si="0"/>
        <v>0</v>
      </c>
      <c r="AC27" s="46"/>
      <c r="AD27" s="46"/>
      <c r="AE27" s="46"/>
      <c r="AF27" s="48">
        <f t="shared" si="3"/>
        <v>0</v>
      </c>
      <c r="AG27" s="49">
        <f t="shared" si="1"/>
        <v>0</v>
      </c>
    </row>
    <row r="28" spans="2:33" ht="15.75" x14ac:dyDescent="0.25">
      <c r="B28" s="42" t="s">
        <v>82</v>
      </c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4">
        <f t="shared" si="2"/>
        <v>0</v>
      </c>
      <c r="N28" s="45"/>
      <c r="O28" s="45"/>
      <c r="P28" s="46"/>
      <c r="Q28" s="46"/>
      <c r="R28" s="46"/>
      <c r="S28" s="46"/>
      <c r="T28" s="46"/>
      <c r="U28" s="46"/>
      <c r="V28" s="46">
        <v>300000</v>
      </c>
      <c r="W28" s="46"/>
      <c r="X28" s="46"/>
      <c r="Y28" s="46"/>
      <c r="Z28" s="46">
        <v>200000</v>
      </c>
      <c r="AA28" s="46"/>
      <c r="AB28" s="48">
        <f t="shared" si="0"/>
        <v>500000</v>
      </c>
      <c r="AC28" s="46"/>
      <c r="AD28" s="46"/>
      <c r="AE28" s="46"/>
      <c r="AF28" s="48">
        <f t="shared" si="3"/>
        <v>0</v>
      </c>
      <c r="AG28" s="49">
        <f t="shared" si="1"/>
        <v>500000</v>
      </c>
    </row>
    <row r="29" spans="2:33" ht="15.75" x14ac:dyDescent="0.25">
      <c r="B29" s="42" t="s">
        <v>83</v>
      </c>
      <c r="C29" s="43"/>
      <c r="D29" s="43"/>
      <c r="E29" s="43"/>
      <c r="F29" s="43"/>
      <c r="G29" s="43"/>
      <c r="H29" s="43"/>
      <c r="I29" s="43"/>
      <c r="J29" s="43"/>
      <c r="K29" s="43"/>
      <c r="L29" s="43"/>
      <c r="M29" s="44">
        <f t="shared" si="2"/>
        <v>0</v>
      </c>
      <c r="N29" s="45"/>
      <c r="O29" s="45"/>
      <c r="P29" s="46"/>
      <c r="Q29" s="46"/>
      <c r="R29" s="46"/>
      <c r="S29" s="46"/>
      <c r="T29" s="46"/>
      <c r="U29" s="46"/>
      <c r="V29" s="46"/>
      <c r="W29" s="46"/>
      <c r="X29" s="46"/>
      <c r="Y29" s="46">
        <v>47500</v>
      </c>
      <c r="Z29" s="46"/>
      <c r="AA29" s="46"/>
      <c r="AB29" s="48">
        <f t="shared" si="0"/>
        <v>47500</v>
      </c>
      <c r="AC29" s="46"/>
      <c r="AD29" s="46"/>
      <c r="AE29" s="46">
        <v>68900</v>
      </c>
      <c r="AF29" s="48">
        <f t="shared" si="3"/>
        <v>68900</v>
      </c>
      <c r="AG29" s="49">
        <f t="shared" si="1"/>
        <v>116400</v>
      </c>
    </row>
    <row r="30" spans="2:33" ht="15.75" x14ac:dyDescent="0.25">
      <c r="B30" s="42" t="s">
        <v>63</v>
      </c>
      <c r="C30" s="43"/>
      <c r="D30" s="43"/>
      <c r="E30" s="43"/>
      <c r="F30" s="43"/>
      <c r="G30" s="43"/>
      <c r="H30" s="43"/>
      <c r="I30" s="43"/>
      <c r="J30" s="43"/>
      <c r="K30" s="43"/>
      <c r="L30" s="43"/>
      <c r="M30" s="44">
        <f t="shared" si="2"/>
        <v>0</v>
      </c>
      <c r="N30" s="45"/>
      <c r="O30" s="45"/>
      <c r="P30" s="46"/>
      <c r="Q30" s="46"/>
      <c r="R30" s="46"/>
      <c r="S30" s="46"/>
      <c r="T30" s="46"/>
      <c r="U30" s="46"/>
      <c r="V30" s="46"/>
      <c r="W30" s="46"/>
      <c r="X30" s="46"/>
      <c r="Y30" s="46"/>
      <c r="Z30" s="46"/>
      <c r="AA30" s="46"/>
      <c r="AB30" s="48">
        <f t="shared" si="0"/>
        <v>0</v>
      </c>
      <c r="AC30" s="46"/>
      <c r="AD30" s="46"/>
      <c r="AE30" s="46"/>
      <c r="AF30" s="48">
        <f t="shared" si="3"/>
        <v>0</v>
      </c>
      <c r="AG30" s="49">
        <f t="shared" si="1"/>
        <v>0</v>
      </c>
    </row>
    <row r="31" spans="2:33" ht="15.75" x14ac:dyDescent="0.25">
      <c r="B31" s="42" t="s">
        <v>64</v>
      </c>
      <c r="C31" s="43"/>
      <c r="D31" s="43"/>
      <c r="E31" s="43"/>
      <c r="F31" s="43"/>
      <c r="G31" s="43"/>
      <c r="H31" s="43"/>
      <c r="I31" s="43"/>
      <c r="J31" s="43"/>
      <c r="K31" s="43"/>
      <c r="L31" s="43"/>
      <c r="M31" s="44">
        <f t="shared" si="2"/>
        <v>0</v>
      </c>
      <c r="N31" s="45"/>
      <c r="O31" s="45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8">
        <f t="shared" si="0"/>
        <v>0</v>
      </c>
      <c r="AC31" s="46"/>
      <c r="AD31" s="46"/>
      <c r="AE31" s="46"/>
      <c r="AF31" s="48">
        <f t="shared" si="3"/>
        <v>0</v>
      </c>
      <c r="AG31" s="49">
        <f t="shared" si="1"/>
        <v>0</v>
      </c>
    </row>
    <row r="32" spans="2:33" ht="15" customHeight="1" x14ac:dyDescent="0.25">
      <c r="B32" s="42" t="s">
        <v>65</v>
      </c>
      <c r="C32" s="43"/>
      <c r="D32" s="43"/>
      <c r="E32" s="43"/>
      <c r="F32" s="43"/>
      <c r="G32" s="43"/>
      <c r="H32" s="43"/>
      <c r="I32" s="43"/>
      <c r="J32" s="43"/>
      <c r="K32" s="43"/>
      <c r="L32" s="43"/>
      <c r="M32" s="44">
        <f t="shared" si="2"/>
        <v>0</v>
      </c>
      <c r="N32" s="45"/>
      <c r="O32" s="45"/>
      <c r="P32" s="46"/>
      <c r="Q32" s="46"/>
      <c r="R32" s="46"/>
      <c r="S32" s="46"/>
      <c r="T32" s="46"/>
      <c r="U32" s="46"/>
      <c r="V32" s="46"/>
      <c r="W32" s="46"/>
      <c r="X32" s="46"/>
      <c r="Y32" s="46"/>
      <c r="Z32" s="46"/>
      <c r="AA32" s="46"/>
      <c r="AB32" s="48">
        <f t="shared" si="0"/>
        <v>0</v>
      </c>
      <c r="AC32" s="46"/>
      <c r="AD32" s="46"/>
      <c r="AE32" s="46"/>
      <c r="AF32" s="48">
        <f t="shared" si="3"/>
        <v>0</v>
      </c>
      <c r="AG32" s="49">
        <f t="shared" si="1"/>
        <v>0</v>
      </c>
    </row>
    <row r="33" spans="2:33" ht="15.75" x14ac:dyDescent="0.25">
      <c r="B33" s="42" t="s">
        <v>87</v>
      </c>
      <c r="C33" s="43"/>
      <c r="D33" s="43"/>
      <c r="E33" s="43"/>
      <c r="F33" s="43"/>
      <c r="G33" s="43"/>
      <c r="H33" s="43"/>
      <c r="I33" s="43"/>
      <c r="J33" s="43"/>
      <c r="K33" s="43"/>
      <c r="L33" s="43"/>
      <c r="M33" s="44">
        <f t="shared" si="2"/>
        <v>0</v>
      </c>
      <c r="N33" s="45"/>
      <c r="O33" s="45"/>
      <c r="P33" s="46"/>
      <c r="Q33" s="46"/>
      <c r="R33" s="46"/>
      <c r="S33" s="46"/>
      <c r="T33" s="46"/>
      <c r="U33" s="46"/>
      <c r="V33" s="46"/>
      <c r="W33" s="46"/>
      <c r="X33" s="46"/>
      <c r="Y33" s="46"/>
      <c r="Z33" s="46"/>
      <c r="AA33" s="46"/>
      <c r="AB33" s="48">
        <f t="shared" si="0"/>
        <v>0</v>
      </c>
      <c r="AC33" s="46"/>
      <c r="AD33" s="46"/>
      <c r="AE33" s="46"/>
      <c r="AF33" s="48">
        <f t="shared" si="3"/>
        <v>0</v>
      </c>
      <c r="AG33" s="49">
        <f t="shared" si="1"/>
        <v>0</v>
      </c>
    </row>
    <row r="34" spans="2:33" ht="15.75" x14ac:dyDescent="0.25">
      <c r="B34" s="42" t="s">
        <v>84</v>
      </c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4">
        <f t="shared" si="2"/>
        <v>0</v>
      </c>
      <c r="N34" s="45"/>
      <c r="O34" s="45"/>
      <c r="P34" s="46"/>
      <c r="Q34" s="46"/>
      <c r="R34" s="46"/>
      <c r="S34" s="46"/>
      <c r="T34" s="46"/>
      <c r="U34" s="46"/>
      <c r="V34" s="46"/>
      <c r="W34" s="46">
        <v>1000000</v>
      </c>
      <c r="X34" s="46"/>
      <c r="Y34" s="46"/>
      <c r="Z34" s="46"/>
      <c r="AA34" s="46"/>
      <c r="AB34" s="48">
        <f t="shared" si="0"/>
        <v>1000000</v>
      </c>
      <c r="AC34" s="46"/>
      <c r="AD34" s="46"/>
      <c r="AE34" s="46"/>
      <c r="AF34" s="48">
        <f t="shared" si="3"/>
        <v>0</v>
      </c>
      <c r="AG34" s="49">
        <f t="shared" si="1"/>
        <v>1000000</v>
      </c>
    </row>
    <row r="35" spans="2:33" ht="15.75" x14ac:dyDescent="0.25">
      <c r="B35" s="42" t="s">
        <v>66</v>
      </c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44">
        <f t="shared" si="2"/>
        <v>0</v>
      </c>
      <c r="N35" s="45"/>
      <c r="O35" s="45"/>
      <c r="P35" s="46"/>
      <c r="Q35" s="46"/>
      <c r="R35" s="46"/>
      <c r="S35" s="46"/>
      <c r="T35" s="46"/>
      <c r="U35" s="46"/>
      <c r="V35" s="46">
        <v>400000</v>
      </c>
      <c r="W35" s="46"/>
      <c r="X35" s="46"/>
      <c r="Y35" s="46">
        <v>47500</v>
      </c>
      <c r="Z35" s="46"/>
      <c r="AA35" s="46"/>
      <c r="AB35" s="48">
        <f t="shared" si="0"/>
        <v>447500</v>
      </c>
      <c r="AC35" s="46"/>
      <c r="AD35" s="46"/>
      <c r="AE35" s="46"/>
      <c r="AF35" s="48">
        <f t="shared" si="3"/>
        <v>0</v>
      </c>
      <c r="AG35" s="49">
        <f t="shared" si="1"/>
        <v>447500</v>
      </c>
    </row>
    <row r="36" spans="2:33" ht="15.75" x14ac:dyDescent="0.25">
      <c r="B36" s="42" t="s">
        <v>68</v>
      </c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4">
        <f t="shared" si="2"/>
        <v>0</v>
      </c>
      <c r="N36" s="45"/>
      <c r="O36" s="45"/>
      <c r="P36" s="46"/>
      <c r="Q36" s="46"/>
      <c r="R36" s="46"/>
      <c r="S36" s="46"/>
      <c r="T36" s="46"/>
      <c r="U36" s="46"/>
      <c r="V36" s="46"/>
      <c r="W36" s="46"/>
      <c r="X36" s="46"/>
      <c r="Y36" s="46">
        <v>60000</v>
      </c>
      <c r="Z36" s="46">
        <v>62000</v>
      </c>
      <c r="AA36" s="46"/>
      <c r="AB36" s="48">
        <f t="shared" si="0"/>
        <v>122000</v>
      </c>
      <c r="AC36" s="46"/>
      <c r="AD36" s="46"/>
      <c r="AE36" s="46">
        <v>29300</v>
      </c>
      <c r="AF36" s="48">
        <f t="shared" si="3"/>
        <v>29300</v>
      </c>
      <c r="AG36" s="49">
        <f t="shared" si="1"/>
        <v>151300</v>
      </c>
    </row>
    <row r="37" spans="2:33" ht="15.75" x14ac:dyDescent="0.25">
      <c r="B37" s="50" t="s">
        <v>67</v>
      </c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4">
        <f t="shared" si="2"/>
        <v>0</v>
      </c>
      <c r="N37" s="45"/>
      <c r="O37" s="45"/>
      <c r="P37" s="46"/>
      <c r="Q37" s="46"/>
      <c r="R37" s="46"/>
      <c r="S37" s="46"/>
      <c r="T37" s="46"/>
      <c r="U37" s="46"/>
      <c r="V37" s="46"/>
      <c r="W37" s="46"/>
      <c r="X37" s="46"/>
      <c r="Y37" s="46">
        <v>95000</v>
      </c>
      <c r="Z37" s="46">
        <v>120000</v>
      </c>
      <c r="AA37" s="46"/>
      <c r="AB37" s="48">
        <f t="shared" si="0"/>
        <v>215000</v>
      </c>
      <c r="AC37" s="46"/>
      <c r="AD37" s="46"/>
      <c r="AE37" s="46"/>
      <c r="AF37" s="48">
        <f t="shared" si="3"/>
        <v>0</v>
      </c>
      <c r="AG37" s="49">
        <f t="shared" si="1"/>
        <v>215000</v>
      </c>
    </row>
    <row r="38" spans="2:33" ht="15.75" x14ac:dyDescent="0.25">
      <c r="B38" s="50" t="s">
        <v>69</v>
      </c>
      <c r="C38" s="43"/>
      <c r="D38" s="43"/>
      <c r="E38" s="43"/>
      <c r="F38" s="43"/>
      <c r="G38" s="43"/>
      <c r="H38" s="43"/>
      <c r="I38" s="43"/>
      <c r="J38" s="43"/>
      <c r="K38" s="43"/>
      <c r="L38" s="43"/>
      <c r="M38" s="44">
        <f t="shared" si="2"/>
        <v>0</v>
      </c>
      <c r="N38" s="45"/>
      <c r="O38" s="45"/>
      <c r="P38" s="46"/>
      <c r="Q38" s="46"/>
      <c r="R38" s="46"/>
      <c r="S38" s="46"/>
      <c r="T38" s="46"/>
      <c r="U38" s="46"/>
      <c r="V38" s="46"/>
      <c r="W38" s="46"/>
      <c r="X38" s="46"/>
      <c r="Y38" s="46"/>
      <c r="Z38" s="46">
        <v>650000</v>
      </c>
      <c r="AA38" s="46"/>
      <c r="AB38" s="48">
        <f t="shared" si="0"/>
        <v>650000</v>
      </c>
      <c r="AC38" s="46"/>
      <c r="AD38" s="46"/>
      <c r="AE38" s="46"/>
      <c r="AF38" s="48">
        <f t="shared" si="3"/>
        <v>0</v>
      </c>
      <c r="AG38" s="49">
        <f t="shared" si="1"/>
        <v>650000</v>
      </c>
    </row>
    <row r="39" spans="2:33" ht="15.75" x14ac:dyDescent="0.25">
      <c r="B39" s="50" t="s">
        <v>70</v>
      </c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4">
        <f t="shared" si="2"/>
        <v>0</v>
      </c>
      <c r="N39" s="45"/>
      <c r="O39" s="45"/>
      <c r="P39" s="46"/>
      <c r="Q39" s="46"/>
      <c r="R39" s="46">
        <v>200000</v>
      </c>
      <c r="S39" s="46"/>
      <c r="T39" s="46"/>
      <c r="U39" s="46"/>
      <c r="V39" s="46"/>
      <c r="W39" s="46"/>
      <c r="X39" s="46"/>
      <c r="Y39" s="46"/>
      <c r="Z39" s="46">
        <v>250000</v>
      </c>
      <c r="AA39" s="46"/>
      <c r="AB39" s="48">
        <f t="shared" si="0"/>
        <v>450000</v>
      </c>
      <c r="AC39" s="46"/>
      <c r="AD39" s="46"/>
      <c r="AE39" s="46"/>
      <c r="AF39" s="48">
        <f t="shared" si="3"/>
        <v>0</v>
      </c>
      <c r="AG39" s="49">
        <f t="shared" si="1"/>
        <v>450000</v>
      </c>
    </row>
    <row r="40" spans="2:33" ht="15.75" x14ac:dyDescent="0.25">
      <c r="B40" s="50" t="s">
        <v>71</v>
      </c>
      <c r="C40" s="43"/>
      <c r="D40" s="43"/>
      <c r="E40" s="43"/>
      <c r="F40" s="43"/>
      <c r="G40" s="43"/>
      <c r="H40" s="43"/>
      <c r="I40" s="43"/>
      <c r="J40" s="43"/>
      <c r="K40" s="43"/>
      <c r="L40" s="43"/>
      <c r="M40" s="44">
        <f t="shared" si="2"/>
        <v>0</v>
      </c>
      <c r="N40" s="45"/>
      <c r="O40" s="45"/>
      <c r="P40" s="46"/>
      <c r="Q40" s="46"/>
      <c r="R40" s="46">
        <v>550000</v>
      </c>
      <c r="S40" s="46"/>
      <c r="T40" s="46"/>
      <c r="U40" s="46"/>
      <c r="V40" s="46"/>
      <c r="W40" s="46"/>
      <c r="X40" s="46"/>
      <c r="Y40" s="46"/>
      <c r="Z40" s="46"/>
      <c r="AA40" s="46"/>
      <c r="AB40" s="48">
        <f t="shared" si="0"/>
        <v>550000</v>
      </c>
      <c r="AC40" s="46"/>
      <c r="AD40" s="46"/>
      <c r="AE40" s="46"/>
      <c r="AF40" s="48">
        <f t="shared" si="3"/>
        <v>0</v>
      </c>
      <c r="AG40" s="49">
        <f t="shared" si="1"/>
        <v>550000</v>
      </c>
    </row>
    <row r="41" spans="2:33" ht="15.75" x14ac:dyDescent="0.25">
      <c r="B41" s="50" t="s">
        <v>72</v>
      </c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4">
        <f t="shared" si="2"/>
        <v>0</v>
      </c>
      <c r="N41" s="45"/>
      <c r="O41" s="45"/>
      <c r="P41" s="46"/>
      <c r="Q41" s="46"/>
      <c r="R41" s="46"/>
      <c r="S41" s="46"/>
      <c r="T41" s="46"/>
      <c r="U41" s="46"/>
      <c r="V41" s="46"/>
      <c r="W41" s="46"/>
      <c r="X41" s="46"/>
      <c r="Y41" s="46"/>
      <c r="Z41" s="46"/>
      <c r="AA41" s="46"/>
      <c r="AB41" s="48">
        <f t="shared" si="0"/>
        <v>0</v>
      </c>
      <c r="AC41" s="46"/>
      <c r="AD41" s="46"/>
      <c r="AE41" s="46"/>
      <c r="AF41" s="48">
        <f t="shared" si="3"/>
        <v>0</v>
      </c>
      <c r="AG41" s="49">
        <f t="shared" si="1"/>
        <v>0</v>
      </c>
    </row>
    <row r="42" spans="2:33" ht="15.75" x14ac:dyDescent="0.25">
      <c r="B42" s="50" t="s">
        <v>73</v>
      </c>
      <c r="C42" s="43"/>
      <c r="D42" s="43"/>
      <c r="E42" s="43"/>
      <c r="F42" s="43"/>
      <c r="G42" s="43"/>
      <c r="H42" s="43"/>
      <c r="I42" s="43"/>
      <c r="J42" s="43"/>
      <c r="K42" s="43"/>
      <c r="L42" s="43"/>
      <c r="M42" s="44">
        <f t="shared" si="2"/>
        <v>0</v>
      </c>
      <c r="N42" s="45"/>
      <c r="O42" s="45"/>
      <c r="P42" s="46"/>
      <c r="Q42" s="46"/>
      <c r="R42" s="46"/>
      <c r="S42" s="46">
        <v>250000</v>
      </c>
      <c r="T42" s="46"/>
      <c r="U42" s="46"/>
      <c r="V42" s="46"/>
      <c r="W42" s="46"/>
      <c r="X42" s="46"/>
      <c r="Y42" s="46"/>
      <c r="Z42" s="46"/>
      <c r="AA42" s="46"/>
      <c r="AB42" s="48">
        <f t="shared" si="0"/>
        <v>250000</v>
      </c>
      <c r="AC42" s="46"/>
      <c r="AD42" s="46"/>
      <c r="AE42" s="46"/>
      <c r="AF42" s="48">
        <f t="shared" si="3"/>
        <v>0</v>
      </c>
      <c r="AG42" s="49">
        <f t="shared" si="1"/>
        <v>250000</v>
      </c>
    </row>
    <row r="43" spans="2:33" ht="15.75" x14ac:dyDescent="0.25">
      <c r="B43" s="50" t="s">
        <v>75</v>
      </c>
      <c r="C43" s="43"/>
      <c r="D43" s="43"/>
      <c r="E43" s="43"/>
      <c r="F43" s="43"/>
      <c r="G43" s="43"/>
      <c r="H43" s="43"/>
      <c r="I43" s="43"/>
      <c r="J43" s="43"/>
      <c r="K43" s="43"/>
      <c r="L43" s="43"/>
      <c r="M43" s="44">
        <f t="shared" si="2"/>
        <v>0</v>
      </c>
      <c r="N43" s="45"/>
      <c r="O43" s="45"/>
      <c r="P43" s="46"/>
      <c r="Q43" s="46"/>
      <c r="R43" s="46"/>
      <c r="S43" s="46"/>
      <c r="T43" s="46"/>
      <c r="U43" s="46"/>
      <c r="V43" s="46"/>
      <c r="W43" s="46"/>
      <c r="X43" s="46">
        <v>660000</v>
      </c>
      <c r="Y43" s="46"/>
      <c r="Z43" s="46"/>
      <c r="AA43" s="46"/>
      <c r="AB43" s="48">
        <f t="shared" si="0"/>
        <v>660000</v>
      </c>
      <c r="AC43" s="46"/>
      <c r="AD43" s="46"/>
      <c r="AE43" s="46"/>
      <c r="AF43" s="48">
        <f t="shared" si="3"/>
        <v>0</v>
      </c>
      <c r="AG43" s="49">
        <f t="shared" si="1"/>
        <v>660000</v>
      </c>
    </row>
    <row r="44" spans="2:33" ht="15.75" x14ac:dyDescent="0.25">
      <c r="B44" s="50" t="s">
        <v>74</v>
      </c>
      <c r="C44" s="43"/>
      <c r="D44" s="43"/>
      <c r="E44" s="43"/>
      <c r="F44" s="43"/>
      <c r="G44" s="43"/>
      <c r="H44" s="43"/>
      <c r="I44" s="43"/>
      <c r="J44" s="43"/>
      <c r="K44" s="43"/>
      <c r="L44" s="43"/>
      <c r="M44" s="44">
        <f t="shared" si="2"/>
        <v>0</v>
      </c>
      <c r="N44" s="45"/>
      <c r="O44" s="45"/>
      <c r="P44" s="46"/>
      <c r="Q44" s="46"/>
      <c r="R44" s="46"/>
      <c r="S44" s="46"/>
      <c r="T44" s="46"/>
      <c r="U44" s="46"/>
      <c r="V44" s="46"/>
      <c r="W44" s="46"/>
      <c r="X44" s="46"/>
      <c r="Y44" s="46"/>
      <c r="Z44" s="46"/>
      <c r="AA44" s="46"/>
      <c r="AB44" s="48">
        <f t="shared" si="0"/>
        <v>0</v>
      </c>
      <c r="AC44" s="46"/>
      <c r="AD44" s="46"/>
      <c r="AE44" s="46"/>
      <c r="AF44" s="48">
        <f t="shared" si="3"/>
        <v>0</v>
      </c>
      <c r="AG44" s="49">
        <f t="shared" si="1"/>
        <v>0</v>
      </c>
    </row>
    <row r="45" spans="2:33" ht="15.75" x14ac:dyDescent="0.25">
      <c r="B45" s="50" t="s">
        <v>76</v>
      </c>
      <c r="C45" s="43"/>
      <c r="D45" s="43"/>
      <c r="E45" s="43"/>
      <c r="F45" s="43"/>
      <c r="G45" s="43"/>
      <c r="H45" s="43"/>
      <c r="I45" s="43"/>
      <c r="J45" s="43"/>
      <c r="K45" s="43"/>
      <c r="L45" s="43"/>
      <c r="M45" s="44">
        <f t="shared" si="2"/>
        <v>0</v>
      </c>
      <c r="N45" s="45"/>
      <c r="O45" s="45"/>
      <c r="P45" s="46"/>
      <c r="Q45" s="46"/>
      <c r="R45" s="46"/>
      <c r="S45" s="46"/>
      <c r="T45" s="46"/>
      <c r="U45" s="46"/>
      <c r="V45" s="46"/>
      <c r="W45" s="46"/>
      <c r="X45" s="46"/>
      <c r="Y45" s="46"/>
      <c r="Z45" s="46">
        <v>200000</v>
      </c>
      <c r="AA45" s="46"/>
      <c r="AB45" s="48">
        <f t="shared" si="0"/>
        <v>200000</v>
      </c>
      <c r="AC45" s="46"/>
      <c r="AD45" s="46"/>
      <c r="AE45" s="46"/>
      <c r="AF45" s="48">
        <f t="shared" si="3"/>
        <v>0</v>
      </c>
      <c r="AG45" s="49">
        <f t="shared" si="1"/>
        <v>200000</v>
      </c>
    </row>
    <row r="46" spans="2:33" ht="15.75" x14ac:dyDescent="0.25">
      <c r="B46" s="50" t="s">
        <v>78</v>
      </c>
      <c r="C46" s="43"/>
      <c r="D46" s="43"/>
      <c r="E46" s="43"/>
      <c r="F46" s="43"/>
      <c r="G46" s="43"/>
      <c r="H46" s="43"/>
      <c r="I46" s="43"/>
      <c r="J46" s="43"/>
      <c r="K46" s="43"/>
      <c r="L46" s="43"/>
      <c r="M46" s="44">
        <f t="shared" si="2"/>
        <v>0</v>
      </c>
      <c r="N46" s="45"/>
      <c r="O46" s="45"/>
      <c r="P46" s="46"/>
      <c r="Q46" s="46">
        <v>1800000</v>
      </c>
      <c r="R46" s="46"/>
      <c r="S46" s="46"/>
      <c r="T46" s="46"/>
      <c r="U46" s="46">
        <v>1108000</v>
      </c>
      <c r="V46" s="46"/>
      <c r="W46" s="46"/>
      <c r="X46" s="46"/>
      <c r="Y46" s="46"/>
      <c r="Z46" s="46"/>
      <c r="AA46" s="46"/>
      <c r="AB46" s="48">
        <f t="shared" si="0"/>
        <v>2908000</v>
      </c>
      <c r="AC46" s="46"/>
      <c r="AD46" s="46"/>
      <c r="AE46" s="46"/>
      <c r="AF46" s="48">
        <f t="shared" si="3"/>
        <v>0</v>
      </c>
      <c r="AG46" s="49">
        <f t="shared" si="1"/>
        <v>2908000</v>
      </c>
    </row>
    <row r="47" spans="2:33" ht="15.75" x14ac:dyDescent="0.25">
      <c r="B47" s="50" t="s">
        <v>77</v>
      </c>
      <c r="C47" s="43"/>
      <c r="D47" s="43"/>
      <c r="E47" s="43"/>
      <c r="F47" s="43"/>
      <c r="G47" s="43"/>
      <c r="H47" s="43"/>
      <c r="I47" s="43"/>
      <c r="J47" s="43"/>
      <c r="K47" s="43"/>
      <c r="L47" s="43"/>
      <c r="M47" s="44">
        <f t="shared" si="2"/>
        <v>0</v>
      </c>
      <c r="N47" s="45"/>
      <c r="O47" s="51"/>
      <c r="P47" s="46"/>
      <c r="Q47" s="46"/>
      <c r="R47" s="46"/>
      <c r="S47" s="46"/>
      <c r="T47" s="46"/>
      <c r="U47" s="46">
        <v>130000</v>
      </c>
      <c r="V47" s="46">
        <v>300000</v>
      </c>
      <c r="W47" s="46">
        <v>300000</v>
      </c>
      <c r="X47" s="46"/>
      <c r="Y47" s="46"/>
      <c r="Z47" s="46">
        <v>762000</v>
      </c>
      <c r="AA47" s="46"/>
      <c r="AB47" s="48">
        <f t="shared" si="0"/>
        <v>1492000</v>
      </c>
      <c r="AC47" s="46"/>
      <c r="AD47" s="46"/>
      <c r="AE47" s="46"/>
      <c r="AF47" s="48">
        <f t="shared" si="3"/>
        <v>0</v>
      </c>
      <c r="AG47" s="49">
        <f t="shared" si="1"/>
        <v>1492000</v>
      </c>
    </row>
    <row r="48" spans="2:33" ht="22.5" customHeight="1" x14ac:dyDescent="0.25">
      <c r="B48" s="52" t="s">
        <v>94</v>
      </c>
      <c r="C48" s="45">
        <v>30293700</v>
      </c>
      <c r="D48" s="45">
        <v>261542000</v>
      </c>
      <c r="E48" s="45">
        <v>81911000</v>
      </c>
      <c r="F48" s="45">
        <v>138823700</v>
      </c>
      <c r="G48" s="45">
        <v>339218000</v>
      </c>
      <c r="H48" s="45">
        <v>1484700</v>
      </c>
      <c r="I48" s="45">
        <v>1017210</v>
      </c>
      <c r="J48" s="45">
        <v>2376000</v>
      </c>
      <c r="K48" s="45">
        <v>850800</v>
      </c>
      <c r="L48" s="45"/>
      <c r="M48" s="44">
        <f t="shared" si="2"/>
        <v>857517110</v>
      </c>
      <c r="N48" s="45">
        <f>600000-25000</f>
        <v>575000</v>
      </c>
      <c r="O48" s="45"/>
      <c r="P48" s="46">
        <f>10000000-4844966</f>
        <v>5155034</v>
      </c>
      <c r="Q48" s="46"/>
      <c r="R48" s="46"/>
      <c r="S48" s="46"/>
      <c r="T48" s="46"/>
      <c r="U48" s="46"/>
      <c r="V48" s="46"/>
      <c r="W48" s="46"/>
      <c r="X48" s="46"/>
      <c r="Y48" s="46"/>
      <c r="Z48" s="46"/>
      <c r="AA48" s="46"/>
      <c r="AB48" s="48">
        <f t="shared" si="0"/>
        <v>5730034</v>
      </c>
      <c r="AC48" s="46"/>
      <c r="AD48" s="46"/>
      <c r="AE48" s="46"/>
      <c r="AF48" s="48">
        <f t="shared" si="3"/>
        <v>0</v>
      </c>
      <c r="AG48" s="49">
        <f t="shared" si="1"/>
        <v>863247144</v>
      </c>
    </row>
    <row r="49" spans="2:35" ht="15.75" customHeight="1" x14ac:dyDescent="0.25">
      <c r="B49" s="53" t="s">
        <v>95</v>
      </c>
      <c r="C49" s="45"/>
      <c r="D49" s="45"/>
      <c r="E49" s="45"/>
      <c r="F49" s="45"/>
      <c r="G49" s="45"/>
      <c r="H49" s="45"/>
      <c r="I49" s="45"/>
      <c r="J49" s="45"/>
      <c r="K49" s="45"/>
      <c r="L49" s="45"/>
      <c r="M49" s="44">
        <f t="shared" si="2"/>
        <v>0</v>
      </c>
      <c r="N49" s="45"/>
      <c r="O49" s="45">
        <v>1500000</v>
      </c>
      <c r="P49" s="46"/>
      <c r="Q49" s="46"/>
      <c r="R49" s="46"/>
      <c r="S49" s="46"/>
      <c r="T49" s="46"/>
      <c r="U49" s="46"/>
      <c r="V49" s="46"/>
      <c r="W49" s="46"/>
      <c r="X49" s="46"/>
      <c r="Y49" s="46"/>
      <c r="Z49" s="46"/>
      <c r="AA49" s="46"/>
      <c r="AB49" s="48">
        <f t="shared" si="0"/>
        <v>1500000</v>
      </c>
      <c r="AC49" s="46"/>
      <c r="AD49" s="46"/>
      <c r="AE49" s="46"/>
      <c r="AF49" s="48">
        <f t="shared" si="3"/>
        <v>0</v>
      </c>
      <c r="AG49" s="49">
        <f t="shared" si="1"/>
        <v>1500000</v>
      </c>
    </row>
    <row r="50" spans="2:35" ht="15.75" customHeight="1" x14ac:dyDescent="0.25">
      <c r="B50" s="52" t="s">
        <v>79</v>
      </c>
      <c r="C50" s="45"/>
      <c r="D50" s="45"/>
      <c r="E50" s="45"/>
      <c r="F50" s="45"/>
      <c r="G50" s="45"/>
      <c r="H50" s="45"/>
      <c r="I50" s="45"/>
      <c r="J50" s="45"/>
      <c r="K50" s="45"/>
      <c r="L50" s="45"/>
      <c r="M50" s="44">
        <f t="shared" si="2"/>
        <v>0</v>
      </c>
      <c r="N50" s="45"/>
      <c r="O50" s="45"/>
      <c r="P50" s="46"/>
      <c r="Q50" s="46"/>
      <c r="R50" s="46"/>
      <c r="S50" s="46"/>
      <c r="T50" s="46"/>
      <c r="U50" s="46"/>
      <c r="V50" s="46"/>
      <c r="W50" s="46"/>
      <c r="X50" s="46"/>
      <c r="Y50" s="46"/>
      <c r="Z50" s="46"/>
      <c r="AA50" s="46"/>
      <c r="AB50" s="48">
        <f t="shared" si="0"/>
        <v>0</v>
      </c>
      <c r="AC50" s="46">
        <v>1045166</v>
      </c>
      <c r="AD50" s="46">
        <v>1710000</v>
      </c>
      <c r="AE50" s="46"/>
      <c r="AF50" s="48">
        <f t="shared" si="3"/>
        <v>2755166</v>
      </c>
      <c r="AG50" s="49">
        <f t="shared" si="1"/>
        <v>2755166</v>
      </c>
    </row>
    <row r="51" spans="2:35" ht="15.75" x14ac:dyDescent="0.25">
      <c r="B51" s="41" t="s">
        <v>85</v>
      </c>
      <c r="C51" s="54">
        <f t="shared" ref="C51:AE51" si="4">SUM(C11:C50)</f>
        <v>30293700</v>
      </c>
      <c r="D51" s="54">
        <f t="shared" si="4"/>
        <v>261542000</v>
      </c>
      <c r="E51" s="54">
        <f t="shared" si="4"/>
        <v>81911000</v>
      </c>
      <c r="F51" s="54">
        <f t="shared" si="4"/>
        <v>138823700</v>
      </c>
      <c r="G51" s="54">
        <f t="shared" si="4"/>
        <v>339218000</v>
      </c>
      <c r="H51" s="54">
        <f t="shared" si="4"/>
        <v>1484700</v>
      </c>
      <c r="I51" s="54">
        <f t="shared" si="4"/>
        <v>1017210</v>
      </c>
      <c r="J51" s="54">
        <f t="shared" si="4"/>
        <v>2376000</v>
      </c>
      <c r="K51" s="54">
        <f t="shared" ref="K51" si="5">SUM(K11:K50)</f>
        <v>850800</v>
      </c>
      <c r="L51" s="54"/>
      <c r="M51" s="44">
        <f t="shared" si="2"/>
        <v>857517110</v>
      </c>
      <c r="N51" s="54">
        <f t="shared" si="4"/>
        <v>600000</v>
      </c>
      <c r="O51" s="54">
        <f t="shared" si="4"/>
        <v>1500000</v>
      </c>
      <c r="P51" s="54">
        <f t="shared" si="4"/>
        <v>5155034</v>
      </c>
      <c r="Q51" s="54">
        <f t="shared" si="4"/>
        <v>1800000</v>
      </c>
      <c r="R51" s="54">
        <f t="shared" si="4"/>
        <v>2312400</v>
      </c>
      <c r="S51" s="54">
        <f t="shared" si="4"/>
        <v>1450000</v>
      </c>
      <c r="T51" s="54">
        <f t="shared" si="4"/>
        <v>500000</v>
      </c>
      <c r="U51" s="54">
        <f t="shared" si="4"/>
        <v>1238000</v>
      </c>
      <c r="V51" s="54">
        <f t="shared" si="4"/>
        <v>4750000</v>
      </c>
      <c r="W51" s="54">
        <f t="shared" si="4"/>
        <v>1300000</v>
      </c>
      <c r="X51" s="54">
        <f t="shared" si="4"/>
        <v>660000</v>
      </c>
      <c r="Y51" s="54">
        <f t="shared" si="4"/>
        <v>500000</v>
      </c>
      <c r="Z51" s="54">
        <f t="shared" si="4"/>
        <v>4023000</v>
      </c>
      <c r="AA51" s="54">
        <f t="shared" si="4"/>
        <v>2963800</v>
      </c>
      <c r="AB51" s="48">
        <f t="shared" si="0"/>
        <v>28752234</v>
      </c>
      <c r="AC51" s="54">
        <f t="shared" si="4"/>
        <v>1045166</v>
      </c>
      <c r="AD51" s="54">
        <f t="shared" si="4"/>
        <v>1710000</v>
      </c>
      <c r="AE51" s="54">
        <f t="shared" si="4"/>
        <v>135700</v>
      </c>
      <c r="AF51" s="48">
        <f t="shared" si="3"/>
        <v>2890866</v>
      </c>
      <c r="AG51" s="49">
        <f t="shared" si="1"/>
        <v>889160210</v>
      </c>
      <c r="AH51" s="22"/>
      <c r="AI51" s="12"/>
    </row>
    <row r="52" spans="2:35" x14ac:dyDescent="0.2">
      <c r="B52" s="30"/>
      <c r="C52" s="30"/>
      <c r="D52" s="30"/>
      <c r="E52" s="30"/>
      <c r="F52" s="30"/>
      <c r="G52" s="30"/>
      <c r="H52" s="30"/>
      <c r="I52" s="30"/>
      <c r="J52" s="30"/>
      <c r="K52" s="30"/>
      <c r="L52" s="30"/>
      <c r="M52" s="30"/>
      <c r="N52" s="31"/>
      <c r="O52" s="31"/>
      <c r="P52" s="31"/>
      <c r="Q52" s="31"/>
      <c r="R52" s="31"/>
      <c r="S52" s="31"/>
      <c r="T52" s="31"/>
      <c r="U52" s="31"/>
      <c r="V52" s="31"/>
      <c r="W52" s="31"/>
      <c r="X52" s="31"/>
      <c r="Y52" s="31"/>
      <c r="Z52" s="31"/>
      <c r="AA52" s="31"/>
      <c r="AB52" s="31"/>
      <c r="AC52" s="31"/>
      <c r="AD52" s="31"/>
      <c r="AE52" s="31"/>
      <c r="AF52" s="31"/>
      <c r="AG52" s="31"/>
    </row>
    <row r="53" spans="2:35" x14ac:dyDescent="0.2">
      <c r="B53" s="88"/>
      <c r="C53" s="88"/>
      <c r="D53" s="88"/>
      <c r="E53" s="88"/>
      <c r="F53" s="88"/>
      <c r="G53" s="88"/>
      <c r="H53" s="88"/>
      <c r="I53" s="88"/>
      <c r="J53" s="88"/>
      <c r="K53" s="88"/>
      <c r="L53" s="88"/>
      <c r="M53" s="88"/>
      <c r="N53" s="88"/>
      <c r="O53" s="88"/>
      <c r="P53" s="88"/>
      <c r="Q53" s="32"/>
      <c r="R53" s="32"/>
      <c r="S53" s="32"/>
      <c r="T53" s="32"/>
      <c r="U53" s="32"/>
      <c r="V53" s="32"/>
      <c r="W53" s="32"/>
      <c r="X53" s="32"/>
      <c r="Y53" s="32"/>
      <c r="Z53" s="32"/>
      <c r="AA53" s="32"/>
      <c r="AB53" s="32"/>
      <c r="AC53" s="31"/>
      <c r="AD53" s="31"/>
      <c r="AE53" s="31"/>
      <c r="AF53" s="31"/>
      <c r="AG53" s="31"/>
    </row>
    <row r="54" spans="2:35" x14ac:dyDescent="0.2">
      <c r="B54" s="83" t="s">
        <v>119</v>
      </c>
      <c r="C54" s="83"/>
      <c r="D54" s="83"/>
      <c r="E54" s="83"/>
      <c r="F54" s="83"/>
      <c r="G54" s="83"/>
      <c r="H54" s="83"/>
      <c r="I54" s="83"/>
      <c r="J54" s="35"/>
      <c r="K54" s="35"/>
      <c r="L54" s="35"/>
      <c r="M54" s="35"/>
      <c r="N54" s="35"/>
      <c r="O54" s="35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23"/>
    </row>
    <row r="55" spans="2:35" x14ac:dyDescent="0.2">
      <c r="B55" s="19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AC55" s="19"/>
      <c r="AD55" s="19"/>
      <c r="AE55" s="19"/>
      <c r="AF55" s="19"/>
      <c r="AG55" s="19"/>
      <c r="AH55" s="19"/>
      <c r="AI55" s="19"/>
    </row>
    <row r="57" spans="2:35" x14ac:dyDescent="0.2">
      <c r="J57" s="19"/>
      <c r="M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 t="s">
        <v>86</v>
      </c>
      <c r="AD57" s="19"/>
      <c r="AG57" s="19" t="s">
        <v>92</v>
      </c>
    </row>
  </sheetData>
  <mergeCells count="14">
    <mergeCell ref="B54:I54"/>
    <mergeCell ref="B6:AC6"/>
    <mergeCell ref="M8:M9"/>
    <mergeCell ref="C7:M7"/>
    <mergeCell ref="B53:P53"/>
    <mergeCell ref="AG8:AG9"/>
    <mergeCell ref="N7:AG7"/>
    <mergeCell ref="B7:B10"/>
    <mergeCell ref="N8:N9"/>
    <mergeCell ref="AC8:AE8"/>
    <mergeCell ref="D8:L8"/>
    <mergeCell ref="O8:Z8"/>
    <mergeCell ref="AB8:AB9"/>
    <mergeCell ref="AF8:AF9"/>
  </mergeCells>
  <pageMargins left="0.31496062992125984" right="0.19685039370078741" top="0.19685039370078741" bottom="0.19685039370078741" header="0.19685039370078741" footer="0.19685039370078741"/>
  <pageSetup paperSize="9" scale="44" fitToWidth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2</vt:i4>
      </vt:variant>
      <vt:variant>
        <vt:lpstr>Іменовані діапазони</vt:lpstr>
      </vt:variant>
      <vt:variant>
        <vt:i4>1</vt:i4>
      </vt:variant>
    </vt:vector>
  </HeadingPairs>
  <TitlesOfParts>
    <vt:vector size="3" baseType="lpstr">
      <vt:lpstr>Лист4</vt:lpstr>
      <vt:lpstr>березень</vt:lpstr>
      <vt:lpstr>березень!Заголовки_для_друку</vt:lpstr>
    </vt:vector>
  </TitlesOfParts>
  <Company>ф1нв1дд1л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dd</dc:creator>
  <cp:lastModifiedBy>ADMIN</cp:lastModifiedBy>
  <cp:lastPrinted>2019-03-05T13:18:42Z</cp:lastPrinted>
  <dcterms:created xsi:type="dcterms:W3CDTF">2002-05-15T21:31:31Z</dcterms:created>
  <dcterms:modified xsi:type="dcterms:W3CDTF">2019-03-05T13:20:46Z</dcterms:modified>
</cp:coreProperties>
</file>